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ukas/Library/Mobile Documents/com~apple~CloudDocs/Starosta LK/064 Sokol/10 Umělka/08 DPS/Hřiště s umělým povrchem v areálu TJ Sokol Kobeřice/rozpočty/"/>
    </mc:Choice>
  </mc:AlternateContent>
  <xr:revisionPtr revIDLastSave="0" documentId="13_ncr:1_{43F4AD2B-7BAA-F944-A11E-DCC5578976BF}" xr6:coauthVersionLast="47" xr6:coauthVersionMax="47" xr10:uidLastSave="{00000000-0000-0000-0000-000000000000}"/>
  <bookViews>
    <workbookView xWindow="14500" yWindow="500" windowWidth="14320" windowHeight="12400" tabRatio="500" activeTab="1" xr2:uid="{00000000-000D-0000-FFFF-FFFF00000000}"/>
  </bookViews>
  <sheets>
    <sheet name="Rekapitulace stavby" sheetId="1" r:id="rId1"/>
    <sheet name="01 - Víceúčelové hřiště" sheetId="2" r:id="rId2"/>
    <sheet name="02.1 - Dodávka" sheetId="3" r:id="rId3"/>
    <sheet name="02.2 - Montáže" sheetId="4" r:id="rId4"/>
    <sheet name="Pokyny pro vyplnění" sheetId="5" r:id="rId5"/>
  </sheets>
  <definedNames>
    <definedName name="_xlnm._FilterDatabase" localSheetId="1" hidden="1">'01 - Víceúčelové hřiště'!$C$92:$K$395</definedName>
    <definedName name="_xlnm._FilterDatabase" localSheetId="2" hidden="1">'02.1 - Dodávka'!$C$85:$K$101</definedName>
    <definedName name="_xlnm._FilterDatabase" localSheetId="3" hidden="1">'02.2 - Montáže'!$C$85:$K$103</definedName>
    <definedName name="_xlnm.Print_Titles" localSheetId="1">'01 - Víceúčelové hřiště'!$92:$92</definedName>
    <definedName name="_xlnm.Print_Titles" localSheetId="2">'02.1 - Dodávka'!$85:$85</definedName>
    <definedName name="_xlnm.Print_Titles" localSheetId="3">'02.2 - Montáže'!$85:$85</definedName>
    <definedName name="_xlnm.Print_Titles" localSheetId="0">'Rekapitulace stavby'!$52:$52</definedName>
    <definedName name="_xlnm.Print_Area" localSheetId="1">'01 - Víceúčelové hřiště'!$C$4:$J$39,'01 - Víceúčelové hřiště'!$C$45:$J$74,'01 - Víceúčelové hřiště'!$C$80:$J$395</definedName>
    <definedName name="_xlnm.Print_Area" localSheetId="2">'02.1 - Dodávka'!$C$4:$J$41,'02.1 - Dodávka'!$C$47:$J$65,'02.1 - Dodávka'!$C$71:$J$101</definedName>
    <definedName name="_xlnm.Print_Area" localSheetId="3">'02.2 - Montáže'!$C$4:$J$41,'02.2 - Montáže'!$C$47:$J$65,'02.2 - Montáže'!$C$71:$J$103</definedName>
    <definedName name="_xlnm.Print_Area" localSheetId="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K103" i="4" l="1"/>
  <c r="BI103" i="4"/>
  <c r="BH103" i="4"/>
  <c r="BG103" i="4"/>
  <c r="BF103" i="4"/>
  <c r="T103" i="4"/>
  <c r="R103" i="4"/>
  <c r="P103" i="4"/>
  <c r="J103" i="4"/>
  <c r="BE103" i="4" s="1"/>
  <c r="BK102" i="4"/>
  <c r="BI102" i="4"/>
  <c r="BH102" i="4"/>
  <c r="BG102" i="4"/>
  <c r="BF102" i="4"/>
  <c r="T102" i="4"/>
  <c r="R102" i="4"/>
  <c r="P102" i="4"/>
  <c r="J102" i="4"/>
  <c r="BE102" i="4" s="1"/>
  <c r="BK101" i="4"/>
  <c r="BI101" i="4"/>
  <c r="BH101" i="4"/>
  <c r="BG101" i="4"/>
  <c r="BF101" i="4"/>
  <c r="T101" i="4"/>
  <c r="R101" i="4"/>
  <c r="P101" i="4"/>
  <c r="J101" i="4"/>
  <c r="BE101" i="4" s="1"/>
  <c r="BK100" i="4"/>
  <c r="BI100" i="4"/>
  <c r="BH100" i="4"/>
  <c r="BG100" i="4"/>
  <c r="BF100" i="4"/>
  <c r="T100" i="4"/>
  <c r="R100" i="4"/>
  <c r="P100" i="4"/>
  <c r="J100" i="4"/>
  <c r="BE100" i="4" s="1"/>
  <c r="BK99" i="4"/>
  <c r="BI99" i="4"/>
  <c r="BH99" i="4"/>
  <c r="BG99" i="4"/>
  <c r="BF99" i="4"/>
  <c r="T99" i="4"/>
  <c r="R99" i="4"/>
  <c r="P99" i="4"/>
  <c r="J99" i="4"/>
  <c r="BE99" i="4" s="1"/>
  <c r="BK98" i="4"/>
  <c r="BI98" i="4"/>
  <c r="BH98" i="4"/>
  <c r="BG98" i="4"/>
  <c r="BF98" i="4"/>
  <c r="T98" i="4"/>
  <c r="R98" i="4"/>
  <c r="P98" i="4"/>
  <c r="J98" i="4"/>
  <c r="BE98" i="4" s="1"/>
  <c r="BK97" i="4"/>
  <c r="BI97" i="4"/>
  <c r="BH97" i="4"/>
  <c r="BG97" i="4"/>
  <c r="BF97" i="4"/>
  <c r="T97" i="4"/>
  <c r="R97" i="4"/>
  <c r="P97" i="4"/>
  <c r="J97" i="4"/>
  <c r="BE97" i="4" s="1"/>
  <c r="BK96" i="4"/>
  <c r="BI96" i="4"/>
  <c r="BH96" i="4"/>
  <c r="BG96" i="4"/>
  <c r="BF96" i="4"/>
  <c r="T96" i="4"/>
  <c r="R96" i="4"/>
  <c r="P96" i="4"/>
  <c r="J96" i="4"/>
  <c r="BE96" i="4" s="1"/>
  <c r="BK95" i="4"/>
  <c r="BI95" i="4"/>
  <c r="BH95" i="4"/>
  <c r="BG95" i="4"/>
  <c r="BF95" i="4"/>
  <c r="T95" i="4"/>
  <c r="R95" i="4"/>
  <c r="P95" i="4"/>
  <c r="J95" i="4"/>
  <c r="BE95" i="4" s="1"/>
  <c r="BK94" i="4"/>
  <c r="BI94" i="4"/>
  <c r="BH94" i="4"/>
  <c r="BG94" i="4"/>
  <c r="BF94" i="4"/>
  <c r="T94" i="4"/>
  <c r="R94" i="4"/>
  <c r="P94" i="4"/>
  <c r="J94" i="4"/>
  <c r="BE94" i="4" s="1"/>
  <c r="BK93" i="4"/>
  <c r="BI93" i="4"/>
  <c r="BH93" i="4"/>
  <c r="BG93" i="4"/>
  <c r="BF93" i="4"/>
  <c r="J36" i="4" s="1"/>
  <c r="AW58" i="1" s="1"/>
  <c r="T93" i="4"/>
  <c r="R93" i="4"/>
  <c r="P93" i="4"/>
  <c r="J93" i="4"/>
  <c r="BE93" i="4" s="1"/>
  <c r="BK92" i="4"/>
  <c r="BI92" i="4"/>
  <c r="BH92" i="4"/>
  <c r="BG92" i="4"/>
  <c r="BF92" i="4"/>
  <c r="F36" i="4" s="1"/>
  <c r="BA58" i="1" s="1"/>
  <c r="T92" i="4"/>
  <c r="R92" i="4"/>
  <c r="P92" i="4"/>
  <c r="J92" i="4"/>
  <c r="BE92" i="4" s="1"/>
  <c r="BK91" i="4"/>
  <c r="BI91" i="4"/>
  <c r="BH91" i="4"/>
  <c r="BG91" i="4"/>
  <c r="BF91" i="4"/>
  <c r="T91" i="4"/>
  <c r="R91" i="4"/>
  <c r="P91" i="4"/>
  <c r="J91" i="4"/>
  <c r="BE91" i="4" s="1"/>
  <c r="BK90" i="4"/>
  <c r="BI90" i="4"/>
  <c r="BH90" i="4"/>
  <c r="BG90" i="4"/>
  <c r="BF90" i="4"/>
  <c r="T90" i="4"/>
  <c r="R90" i="4"/>
  <c r="P90" i="4"/>
  <c r="J90" i="4"/>
  <c r="BE90" i="4" s="1"/>
  <c r="BK89" i="4"/>
  <c r="BI89" i="4"/>
  <c r="BH89" i="4"/>
  <c r="BG89" i="4"/>
  <c r="BF89" i="4"/>
  <c r="T89" i="4"/>
  <c r="R89" i="4"/>
  <c r="P89" i="4"/>
  <c r="J89" i="4"/>
  <c r="BE89" i="4" s="1"/>
  <c r="BK88" i="4"/>
  <c r="BK87" i="4" s="1"/>
  <c r="J87" i="4" s="1"/>
  <c r="J64" i="4" s="1"/>
  <c r="BI88" i="4"/>
  <c r="BH88" i="4"/>
  <c r="BG88" i="4"/>
  <c r="BF88" i="4"/>
  <c r="T88" i="4"/>
  <c r="T87" i="4" s="1"/>
  <c r="T86" i="4" s="1"/>
  <c r="R88" i="4"/>
  <c r="P88" i="4"/>
  <c r="P87" i="4" s="1"/>
  <c r="P86" i="4" s="1"/>
  <c r="AU58" i="1" s="1"/>
  <c r="J88" i="4"/>
  <c r="BE88" i="4" s="1"/>
  <c r="J83" i="4"/>
  <c r="F83" i="4"/>
  <c r="J82" i="4"/>
  <c r="F82" i="4"/>
  <c r="F80" i="4"/>
  <c r="E78" i="4"/>
  <c r="J59" i="4"/>
  <c r="F59" i="4"/>
  <c r="J58" i="4"/>
  <c r="F58" i="4"/>
  <c r="F56" i="4"/>
  <c r="E54" i="4"/>
  <c r="J39" i="4"/>
  <c r="J38" i="4"/>
  <c r="J37" i="4"/>
  <c r="J14" i="4"/>
  <c r="J80" i="4" s="1"/>
  <c r="E7" i="4"/>
  <c r="E74" i="4" s="1"/>
  <c r="BK101" i="3"/>
  <c r="BI101" i="3"/>
  <c r="BH101" i="3"/>
  <c r="BG101" i="3"/>
  <c r="BF101" i="3"/>
  <c r="T101" i="3"/>
  <c r="R101" i="3"/>
  <c r="P101" i="3"/>
  <c r="J101" i="3"/>
  <c r="BE101" i="3" s="1"/>
  <c r="BK100" i="3"/>
  <c r="BI100" i="3"/>
  <c r="BH100" i="3"/>
  <c r="BG100" i="3"/>
  <c r="BF100" i="3"/>
  <c r="T100" i="3"/>
  <c r="R100" i="3"/>
  <c r="P100" i="3"/>
  <c r="J100" i="3"/>
  <c r="BE100" i="3" s="1"/>
  <c r="BK99" i="3"/>
  <c r="BI99" i="3"/>
  <c r="BH99" i="3"/>
  <c r="BG99" i="3"/>
  <c r="BF99" i="3"/>
  <c r="T99" i="3"/>
  <c r="R99" i="3"/>
  <c r="P99" i="3"/>
  <c r="J99" i="3"/>
  <c r="BE99" i="3" s="1"/>
  <c r="BK98" i="3"/>
  <c r="BI98" i="3"/>
  <c r="BH98" i="3"/>
  <c r="BG98" i="3"/>
  <c r="BF98" i="3"/>
  <c r="T98" i="3"/>
  <c r="R98" i="3"/>
  <c r="P98" i="3"/>
  <c r="J98" i="3"/>
  <c r="BE98" i="3" s="1"/>
  <c r="BK97" i="3"/>
  <c r="BI97" i="3"/>
  <c r="BH97" i="3"/>
  <c r="BG97" i="3"/>
  <c r="BF97" i="3"/>
  <c r="T97" i="3"/>
  <c r="R97" i="3"/>
  <c r="P97" i="3"/>
  <c r="J97" i="3"/>
  <c r="BE97" i="3" s="1"/>
  <c r="BK96" i="3"/>
  <c r="BI96" i="3"/>
  <c r="BH96" i="3"/>
  <c r="BG96" i="3"/>
  <c r="BF96" i="3"/>
  <c r="T96" i="3"/>
  <c r="R96" i="3"/>
  <c r="P96" i="3"/>
  <c r="J96" i="3"/>
  <c r="BE96" i="3" s="1"/>
  <c r="BK95" i="3"/>
  <c r="BI95" i="3"/>
  <c r="BH95" i="3"/>
  <c r="BG95" i="3"/>
  <c r="BF95" i="3"/>
  <c r="T95" i="3"/>
  <c r="R95" i="3"/>
  <c r="P95" i="3"/>
  <c r="J95" i="3"/>
  <c r="BE95" i="3" s="1"/>
  <c r="BK94" i="3"/>
  <c r="BI94" i="3"/>
  <c r="BH94" i="3"/>
  <c r="BG94" i="3"/>
  <c r="BF94" i="3"/>
  <c r="T94" i="3"/>
  <c r="R94" i="3"/>
  <c r="P94" i="3"/>
  <c r="J94" i="3"/>
  <c r="BE94" i="3" s="1"/>
  <c r="BK93" i="3"/>
  <c r="BI93" i="3"/>
  <c r="BH93" i="3"/>
  <c r="BG93" i="3"/>
  <c r="BF93" i="3"/>
  <c r="T93" i="3"/>
  <c r="R93" i="3"/>
  <c r="P93" i="3"/>
  <c r="J93" i="3"/>
  <c r="BE93" i="3" s="1"/>
  <c r="BK92" i="3"/>
  <c r="BI92" i="3"/>
  <c r="BH92" i="3"/>
  <c r="BG92" i="3"/>
  <c r="BF92" i="3"/>
  <c r="T92" i="3"/>
  <c r="R92" i="3"/>
  <c r="P92" i="3"/>
  <c r="J92" i="3"/>
  <c r="BE92" i="3" s="1"/>
  <c r="BK91" i="3"/>
  <c r="BI91" i="3"/>
  <c r="BH91" i="3"/>
  <c r="BG91" i="3"/>
  <c r="BF91" i="3"/>
  <c r="T91" i="3"/>
  <c r="R91" i="3"/>
  <c r="P91" i="3"/>
  <c r="J91" i="3"/>
  <c r="BE91" i="3" s="1"/>
  <c r="BK90" i="3"/>
  <c r="BI90" i="3"/>
  <c r="BH90" i="3"/>
  <c r="BG90" i="3"/>
  <c r="BF90" i="3"/>
  <c r="T90" i="3"/>
  <c r="R90" i="3"/>
  <c r="P90" i="3"/>
  <c r="P87" i="3" s="1"/>
  <c r="P86" i="3" s="1"/>
  <c r="AU57" i="1" s="1"/>
  <c r="J90" i="3"/>
  <c r="BE90" i="3" s="1"/>
  <c r="BK89" i="3"/>
  <c r="BI89" i="3"/>
  <c r="BH89" i="3"/>
  <c r="BG89" i="3"/>
  <c r="BF89" i="3"/>
  <c r="T89" i="3"/>
  <c r="R89" i="3"/>
  <c r="P89" i="3"/>
  <c r="J89" i="3"/>
  <c r="BE89" i="3" s="1"/>
  <c r="BK88" i="3"/>
  <c r="BI88" i="3"/>
  <c r="BH88" i="3"/>
  <c r="BG88" i="3"/>
  <c r="BF88" i="3"/>
  <c r="T88" i="3"/>
  <c r="T87" i="3" s="1"/>
  <c r="T86" i="3" s="1"/>
  <c r="R88" i="3"/>
  <c r="P88" i="3"/>
  <c r="J88" i="3"/>
  <c r="BE88" i="3" s="1"/>
  <c r="J83" i="3"/>
  <c r="F83" i="3"/>
  <c r="J82" i="3"/>
  <c r="F82" i="3"/>
  <c r="F80" i="3"/>
  <c r="E78" i="3"/>
  <c r="J59" i="3"/>
  <c r="F59" i="3"/>
  <c r="J58" i="3"/>
  <c r="F58" i="3"/>
  <c r="F56" i="3"/>
  <c r="E54" i="3"/>
  <c r="J39" i="3"/>
  <c r="J38" i="3"/>
  <c r="J37" i="3"/>
  <c r="J14" i="3"/>
  <c r="J80" i="3" s="1"/>
  <c r="E7" i="3"/>
  <c r="E74" i="3" s="1"/>
  <c r="BK394" i="2"/>
  <c r="BK393" i="2" s="1"/>
  <c r="J393" i="2" s="1"/>
  <c r="J73" i="2" s="1"/>
  <c r="BI394" i="2"/>
  <c r="BH394" i="2"/>
  <c r="BG394" i="2"/>
  <c r="BF394" i="2"/>
  <c r="T394" i="2"/>
  <c r="T393" i="2" s="1"/>
  <c r="R394" i="2"/>
  <c r="R393" i="2" s="1"/>
  <c r="P394" i="2"/>
  <c r="P393" i="2" s="1"/>
  <c r="J394" i="2"/>
  <c r="BE394" i="2" s="1"/>
  <c r="BK391" i="2"/>
  <c r="BI391" i="2"/>
  <c r="BH391" i="2"/>
  <c r="BG391" i="2"/>
  <c r="BF391" i="2"/>
  <c r="T391" i="2"/>
  <c r="R391" i="2"/>
  <c r="R381" i="2" s="1"/>
  <c r="P391" i="2"/>
  <c r="J391" i="2"/>
  <c r="BE391" i="2" s="1"/>
  <c r="BK390" i="2"/>
  <c r="BI390" i="2"/>
  <c r="BH390" i="2"/>
  <c r="BG390" i="2"/>
  <c r="BF390" i="2"/>
  <c r="T390" i="2"/>
  <c r="R390" i="2"/>
  <c r="P390" i="2"/>
  <c r="J390" i="2"/>
  <c r="BE390" i="2" s="1"/>
  <c r="BK382" i="2"/>
  <c r="BI382" i="2"/>
  <c r="BH382" i="2"/>
  <c r="BG382" i="2"/>
  <c r="BF382" i="2"/>
  <c r="T382" i="2"/>
  <c r="R382" i="2"/>
  <c r="P382" i="2"/>
  <c r="P381" i="2" s="1"/>
  <c r="J382" i="2"/>
  <c r="BE382" i="2" s="1"/>
  <c r="BK379" i="2"/>
  <c r="BI379" i="2"/>
  <c r="BH379" i="2"/>
  <c r="BG379" i="2"/>
  <c r="BF379" i="2"/>
  <c r="T379" i="2"/>
  <c r="R379" i="2"/>
  <c r="P379" i="2"/>
  <c r="J379" i="2"/>
  <c r="BE379" i="2" s="1"/>
  <c r="BK376" i="2"/>
  <c r="BI376" i="2"/>
  <c r="BH376" i="2"/>
  <c r="BG376" i="2"/>
  <c r="BF376" i="2"/>
  <c r="T376" i="2"/>
  <c r="R376" i="2"/>
  <c r="P376" i="2"/>
  <c r="J376" i="2"/>
  <c r="BE376" i="2" s="1"/>
  <c r="BK372" i="2"/>
  <c r="BK371" i="2" s="1"/>
  <c r="J371" i="2" s="1"/>
  <c r="J71" i="2" s="1"/>
  <c r="BI372" i="2"/>
  <c r="BH372" i="2"/>
  <c r="BG372" i="2"/>
  <c r="BF372" i="2"/>
  <c r="T372" i="2"/>
  <c r="T371" i="2" s="1"/>
  <c r="R372" i="2"/>
  <c r="R371" i="2" s="1"/>
  <c r="P372" i="2"/>
  <c r="P371" i="2" s="1"/>
  <c r="J372" i="2"/>
  <c r="BE372" i="2" s="1"/>
  <c r="BK369" i="2"/>
  <c r="BI369" i="2"/>
  <c r="BH369" i="2"/>
  <c r="BG369" i="2"/>
  <c r="BF369" i="2"/>
  <c r="T369" i="2"/>
  <c r="R369" i="2"/>
  <c r="P369" i="2"/>
  <c r="J369" i="2"/>
  <c r="BE369" i="2" s="1"/>
  <c r="BK367" i="2"/>
  <c r="BI367" i="2"/>
  <c r="BH367" i="2"/>
  <c r="BG367" i="2"/>
  <c r="BF367" i="2"/>
  <c r="T367" i="2"/>
  <c r="R367" i="2"/>
  <c r="P367" i="2"/>
  <c r="J367" i="2"/>
  <c r="BE367" i="2" s="1"/>
  <c r="BK364" i="2"/>
  <c r="BI364" i="2"/>
  <c r="BH364" i="2"/>
  <c r="BG364" i="2"/>
  <c r="BF364" i="2"/>
  <c r="T364" i="2"/>
  <c r="T363" i="2" s="1"/>
  <c r="R364" i="2"/>
  <c r="P364" i="2"/>
  <c r="P363" i="2" s="1"/>
  <c r="J364" i="2"/>
  <c r="BE364" i="2" s="1"/>
  <c r="BK363" i="2"/>
  <c r="J363" i="2" s="1"/>
  <c r="J70" i="2" s="1"/>
  <c r="R363" i="2"/>
  <c r="BK360" i="2"/>
  <c r="BI360" i="2"/>
  <c r="BH360" i="2"/>
  <c r="BG360" i="2"/>
  <c r="BF360" i="2"/>
  <c r="T360" i="2"/>
  <c r="T359" i="2" s="1"/>
  <c r="R360" i="2"/>
  <c r="R359" i="2" s="1"/>
  <c r="P360" i="2"/>
  <c r="P359" i="2" s="1"/>
  <c r="J360" i="2"/>
  <c r="BE360" i="2" s="1"/>
  <c r="BK359" i="2"/>
  <c r="J359" i="2"/>
  <c r="BK357" i="2"/>
  <c r="BI357" i="2"/>
  <c r="BH357" i="2"/>
  <c r="BG357" i="2"/>
  <c r="BF357" i="2"/>
  <c r="T357" i="2"/>
  <c r="R357" i="2"/>
  <c r="P357" i="2"/>
  <c r="J357" i="2"/>
  <c r="BE357" i="2" s="1"/>
  <c r="BK356" i="2"/>
  <c r="BI356" i="2"/>
  <c r="BH356" i="2"/>
  <c r="BG356" i="2"/>
  <c r="BF356" i="2"/>
  <c r="T356" i="2"/>
  <c r="R356" i="2"/>
  <c r="P356" i="2"/>
  <c r="J356" i="2"/>
  <c r="BE356" i="2" s="1"/>
  <c r="BK355" i="2"/>
  <c r="BK321" i="2" s="1"/>
  <c r="J321" i="2" s="1"/>
  <c r="J67" i="2" s="1"/>
  <c r="BI355" i="2"/>
  <c r="BH355" i="2"/>
  <c r="BG355" i="2"/>
  <c r="BF355" i="2"/>
  <c r="T355" i="2"/>
  <c r="R355" i="2"/>
  <c r="P355" i="2"/>
  <c r="J355" i="2"/>
  <c r="BE355" i="2" s="1"/>
  <c r="BK353" i="2"/>
  <c r="BI353" i="2"/>
  <c r="BH353" i="2"/>
  <c r="BG353" i="2"/>
  <c r="BF353" i="2"/>
  <c r="T353" i="2"/>
  <c r="R353" i="2"/>
  <c r="P353" i="2"/>
  <c r="J353" i="2"/>
  <c r="BE353" i="2" s="1"/>
  <c r="BK350" i="2"/>
  <c r="BI350" i="2"/>
  <c r="BH350" i="2"/>
  <c r="BG350" i="2"/>
  <c r="BF350" i="2"/>
  <c r="T350" i="2"/>
  <c r="R350" i="2"/>
  <c r="P350" i="2"/>
  <c r="J350" i="2"/>
  <c r="BE350" i="2" s="1"/>
  <c r="BK337" i="2"/>
  <c r="BI337" i="2"/>
  <c r="BH337" i="2"/>
  <c r="BG337" i="2"/>
  <c r="BF337" i="2"/>
  <c r="T337" i="2"/>
  <c r="T321" i="2" s="1"/>
  <c r="R337" i="2"/>
  <c r="P337" i="2"/>
  <c r="J337" i="2"/>
  <c r="BE337" i="2" s="1"/>
  <c r="BK322" i="2"/>
  <c r="BI322" i="2"/>
  <c r="BH322" i="2"/>
  <c r="BG322" i="2"/>
  <c r="BF322" i="2"/>
  <c r="T322" i="2"/>
  <c r="R322" i="2"/>
  <c r="P322" i="2"/>
  <c r="J322" i="2"/>
  <c r="BE322" i="2" s="1"/>
  <c r="P321" i="2"/>
  <c r="BK320" i="2"/>
  <c r="BI320" i="2"/>
  <c r="BH320" i="2"/>
  <c r="BG320" i="2"/>
  <c r="BF320" i="2"/>
  <c r="T320" i="2"/>
  <c r="R320" i="2"/>
  <c r="P320" i="2"/>
  <c r="J320" i="2"/>
  <c r="BE320" i="2" s="1"/>
  <c r="BK319" i="2"/>
  <c r="BK318" i="2" s="1"/>
  <c r="J318" i="2" s="1"/>
  <c r="J66" i="2" s="1"/>
  <c r="BI319" i="2"/>
  <c r="BH319" i="2"/>
  <c r="BG319" i="2"/>
  <c r="BF319" i="2"/>
  <c r="T319" i="2"/>
  <c r="T318" i="2" s="1"/>
  <c r="R319" i="2"/>
  <c r="R318" i="2" s="1"/>
  <c r="P319" i="2"/>
  <c r="J319" i="2"/>
  <c r="BE319" i="2" s="1"/>
  <c r="BK311" i="2"/>
  <c r="BI311" i="2"/>
  <c r="BH311" i="2"/>
  <c r="BG311" i="2"/>
  <c r="BF311" i="2"/>
  <c r="T311" i="2"/>
  <c r="R311" i="2"/>
  <c r="P311" i="2"/>
  <c r="J311" i="2"/>
  <c r="BE311" i="2" s="1"/>
  <c r="BK304" i="2"/>
  <c r="BI304" i="2"/>
  <c r="BH304" i="2"/>
  <c r="BG304" i="2"/>
  <c r="BF304" i="2"/>
  <c r="T304" i="2"/>
  <c r="R304" i="2"/>
  <c r="P304" i="2"/>
  <c r="J304" i="2"/>
  <c r="BE304" i="2" s="1"/>
  <c r="BK297" i="2"/>
  <c r="BI297" i="2"/>
  <c r="BH297" i="2"/>
  <c r="BG297" i="2"/>
  <c r="BF297" i="2"/>
  <c r="T297" i="2"/>
  <c r="R297" i="2"/>
  <c r="P297" i="2"/>
  <c r="J297" i="2"/>
  <c r="BE297" i="2" s="1"/>
  <c r="BK293" i="2"/>
  <c r="BK281" i="2" s="1"/>
  <c r="J281" i="2" s="1"/>
  <c r="J65" i="2" s="1"/>
  <c r="BI293" i="2"/>
  <c r="BH293" i="2"/>
  <c r="BG293" i="2"/>
  <c r="BF293" i="2"/>
  <c r="T293" i="2"/>
  <c r="R293" i="2"/>
  <c r="P293" i="2"/>
  <c r="J293" i="2"/>
  <c r="BE293" i="2" s="1"/>
  <c r="BK292" i="2"/>
  <c r="BI292" i="2"/>
  <c r="BH292" i="2"/>
  <c r="BG292" i="2"/>
  <c r="BF292" i="2"/>
  <c r="T292" i="2"/>
  <c r="R292" i="2"/>
  <c r="P292" i="2"/>
  <c r="J292" i="2"/>
  <c r="BE292" i="2" s="1"/>
  <c r="BK291" i="2"/>
  <c r="BI291" i="2"/>
  <c r="BH291" i="2"/>
  <c r="BG291" i="2"/>
  <c r="BF291" i="2"/>
  <c r="T291" i="2"/>
  <c r="R291" i="2"/>
  <c r="P291" i="2"/>
  <c r="J291" i="2"/>
  <c r="BE291" i="2" s="1"/>
  <c r="BK289" i="2"/>
  <c r="BI289" i="2"/>
  <c r="BH289" i="2"/>
  <c r="BG289" i="2"/>
  <c r="BF289" i="2"/>
  <c r="T289" i="2"/>
  <c r="R289" i="2"/>
  <c r="P289" i="2"/>
  <c r="J289" i="2"/>
  <c r="BE289" i="2" s="1"/>
  <c r="BK284" i="2"/>
  <c r="BI284" i="2"/>
  <c r="BH284" i="2"/>
  <c r="BG284" i="2"/>
  <c r="BF284" i="2"/>
  <c r="T284" i="2"/>
  <c r="R284" i="2"/>
  <c r="P284" i="2"/>
  <c r="J284" i="2"/>
  <c r="BE284" i="2" s="1"/>
  <c r="BK282" i="2"/>
  <c r="BI282" i="2"/>
  <c r="BH282" i="2"/>
  <c r="BG282" i="2"/>
  <c r="BF282" i="2"/>
  <c r="T282" i="2"/>
  <c r="R282" i="2"/>
  <c r="P282" i="2"/>
  <c r="J282" i="2"/>
  <c r="BE282" i="2" s="1"/>
  <c r="T281" i="2"/>
  <c r="P281" i="2"/>
  <c r="BK280" i="2"/>
  <c r="BI280" i="2"/>
  <c r="BH280" i="2"/>
  <c r="BG280" i="2"/>
  <c r="BF280" i="2"/>
  <c r="T280" i="2"/>
  <c r="R280" i="2"/>
  <c r="P280" i="2"/>
  <c r="J280" i="2"/>
  <c r="BE280" i="2" s="1"/>
  <c r="BK277" i="2"/>
  <c r="BI277" i="2"/>
  <c r="BH277" i="2"/>
  <c r="BG277" i="2"/>
  <c r="BF277" i="2"/>
  <c r="T277" i="2"/>
  <c r="T276" i="2" s="1"/>
  <c r="R277" i="2"/>
  <c r="R276" i="2" s="1"/>
  <c r="P277" i="2"/>
  <c r="J277" i="2"/>
  <c r="BE277" i="2" s="1"/>
  <c r="BK276" i="2"/>
  <c r="J276" i="2"/>
  <c r="J64" i="2" s="1"/>
  <c r="BK271" i="2"/>
  <c r="BI271" i="2"/>
  <c r="BH271" i="2"/>
  <c r="BG271" i="2"/>
  <c r="BF271" i="2"/>
  <c r="T271" i="2"/>
  <c r="R271" i="2"/>
  <c r="P271" i="2"/>
  <c r="J271" i="2"/>
  <c r="BE271" i="2" s="1"/>
  <c r="BK269" i="2"/>
  <c r="BI269" i="2"/>
  <c r="BH269" i="2"/>
  <c r="BG269" i="2"/>
  <c r="BF269" i="2"/>
  <c r="T269" i="2"/>
  <c r="R269" i="2"/>
  <c r="P269" i="2"/>
  <c r="J269" i="2"/>
  <c r="BE269" i="2" s="1"/>
  <c r="BK267" i="2"/>
  <c r="BK258" i="2" s="1"/>
  <c r="J258" i="2" s="1"/>
  <c r="J63" i="2" s="1"/>
  <c r="BI267" i="2"/>
  <c r="BH267" i="2"/>
  <c r="BG267" i="2"/>
  <c r="BF267" i="2"/>
  <c r="T267" i="2"/>
  <c r="R267" i="2"/>
  <c r="P267" i="2"/>
  <c r="J267" i="2"/>
  <c r="BE267" i="2" s="1"/>
  <c r="BK263" i="2"/>
  <c r="BI263" i="2"/>
  <c r="BH263" i="2"/>
  <c r="BG263" i="2"/>
  <c r="BF263" i="2"/>
  <c r="T263" i="2"/>
  <c r="R263" i="2"/>
  <c r="P263" i="2"/>
  <c r="P258" i="2" s="1"/>
  <c r="J263" i="2"/>
  <c r="BE263" i="2" s="1"/>
  <c r="BK259" i="2"/>
  <c r="BI259" i="2"/>
  <c r="BH259" i="2"/>
  <c r="BG259" i="2"/>
  <c r="BF259" i="2"/>
  <c r="T259" i="2"/>
  <c r="T258" i="2" s="1"/>
  <c r="R259" i="2"/>
  <c r="R258" i="2" s="1"/>
  <c r="P259" i="2"/>
  <c r="J259" i="2"/>
  <c r="BE259" i="2" s="1"/>
  <c r="BK253" i="2"/>
  <c r="BI253" i="2"/>
  <c r="BH253" i="2"/>
  <c r="BG253" i="2"/>
  <c r="BF253" i="2"/>
  <c r="T253" i="2"/>
  <c r="R253" i="2"/>
  <c r="P253" i="2"/>
  <c r="J253" i="2"/>
  <c r="BE253" i="2" s="1"/>
  <c r="BK251" i="2"/>
  <c r="BI251" i="2"/>
  <c r="BH251" i="2"/>
  <c r="BG251" i="2"/>
  <c r="BF251" i="2"/>
  <c r="T251" i="2"/>
  <c r="R251" i="2"/>
  <c r="P251" i="2"/>
  <c r="J251" i="2"/>
  <c r="BE251" i="2" s="1"/>
  <c r="BK247" i="2"/>
  <c r="BK220" i="2" s="1"/>
  <c r="J220" i="2" s="1"/>
  <c r="J62" i="2" s="1"/>
  <c r="BI247" i="2"/>
  <c r="BH247" i="2"/>
  <c r="BG247" i="2"/>
  <c r="BF247" i="2"/>
  <c r="T247" i="2"/>
  <c r="R247" i="2"/>
  <c r="P247" i="2"/>
  <c r="J247" i="2"/>
  <c r="BE247" i="2" s="1"/>
  <c r="BK243" i="2"/>
  <c r="BI243" i="2"/>
  <c r="BH243" i="2"/>
  <c r="BG243" i="2"/>
  <c r="BF243" i="2"/>
  <c r="T243" i="2"/>
  <c r="R243" i="2"/>
  <c r="P243" i="2"/>
  <c r="J243" i="2"/>
  <c r="BE243" i="2" s="1"/>
  <c r="BK240" i="2"/>
  <c r="BI240" i="2"/>
  <c r="BH240" i="2"/>
  <c r="BG240" i="2"/>
  <c r="BF240" i="2"/>
  <c r="T240" i="2"/>
  <c r="R240" i="2"/>
  <c r="P240" i="2"/>
  <c r="J240" i="2"/>
  <c r="BE240" i="2" s="1"/>
  <c r="BK236" i="2"/>
  <c r="BI236" i="2"/>
  <c r="BH236" i="2"/>
  <c r="BG236" i="2"/>
  <c r="BF236" i="2"/>
  <c r="T236" i="2"/>
  <c r="R236" i="2"/>
  <c r="P236" i="2"/>
  <c r="J236" i="2"/>
  <c r="BE236" i="2" s="1"/>
  <c r="BK234" i="2"/>
  <c r="BI234" i="2"/>
  <c r="BH234" i="2"/>
  <c r="BG234" i="2"/>
  <c r="BF234" i="2"/>
  <c r="T234" i="2"/>
  <c r="R234" i="2"/>
  <c r="P234" i="2"/>
  <c r="J234" i="2"/>
  <c r="BE234" i="2" s="1"/>
  <c r="BK228" i="2"/>
  <c r="BI228" i="2"/>
  <c r="BH228" i="2"/>
  <c r="BG228" i="2"/>
  <c r="BF228" i="2"/>
  <c r="T228" i="2"/>
  <c r="R228" i="2"/>
  <c r="P228" i="2"/>
  <c r="J228" i="2"/>
  <c r="BE228" i="2" s="1"/>
  <c r="BK221" i="2"/>
  <c r="BI221" i="2"/>
  <c r="BH221" i="2"/>
  <c r="BG221" i="2"/>
  <c r="BF221" i="2"/>
  <c r="T221" i="2"/>
  <c r="R221" i="2"/>
  <c r="P221" i="2"/>
  <c r="J221" i="2"/>
  <c r="BE221" i="2" s="1"/>
  <c r="R220" i="2"/>
  <c r="BK213" i="2"/>
  <c r="BI213" i="2"/>
  <c r="BH213" i="2"/>
  <c r="BG213" i="2"/>
  <c r="BF213" i="2"/>
  <c r="T213" i="2"/>
  <c r="R213" i="2"/>
  <c r="P213" i="2"/>
  <c r="J213" i="2"/>
  <c r="BE213" i="2" s="1"/>
  <c r="BK211" i="2"/>
  <c r="BI211" i="2"/>
  <c r="BH211" i="2"/>
  <c r="BG211" i="2"/>
  <c r="BF211" i="2"/>
  <c r="T211" i="2"/>
  <c r="R211" i="2"/>
  <c r="P211" i="2"/>
  <c r="J211" i="2"/>
  <c r="BE211" i="2" s="1"/>
  <c r="BK209" i="2"/>
  <c r="BI209" i="2"/>
  <c r="BH209" i="2"/>
  <c r="BG209" i="2"/>
  <c r="BF209" i="2"/>
  <c r="T209" i="2"/>
  <c r="R209" i="2"/>
  <c r="P209" i="2"/>
  <c r="J209" i="2"/>
  <c r="BE209" i="2" s="1"/>
  <c r="BK199" i="2"/>
  <c r="BI199" i="2"/>
  <c r="BH199" i="2"/>
  <c r="BG199" i="2"/>
  <c r="BF199" i="2"/>
  <c r="T199" i="2"/>
  <c r="R199" i="2"/>
  <c r="P199" i="2"/>
  <c r="J199" i="2"/>
  <c r="BE199" i="2" s="1"/>
  <c r="BK193" i="2"/>
  <c r="BI193" i="2"/>
  <c r="BH193" i="2"/>
  <c r="BG193" i="2"/>
  <c r="BF193" i="2"/>
  <c r="T193" i="2"/>
  <c r="R193" i="2"/>
  <c r="P193" i="2"/>
  <c r="J193" i="2"/>
  <c r="BE193" i="2" s="1"/>
  <c r="BK190" i="2"/>
  <c r="BI190" i="2"/>
  <c r="BH190" i="2"/>
  <c r="BG190" i="2"/>
  <c r="BF190" i="2"/>
  <c r="T190" i="2"/>
  <c r="R190" i="2"/>
  <c r="P190" i="2"/>
  <c r="J190" i="2"/>
  <c r="BE190" i="2" s="1"/>
  <c r="BK173" i="2"/>
  <c r="BI173" i="2"/>
  <c r="BH173" i="2"/>
  <c r="BG173" i="2"/>
  <c r="BF173" i="2"/>
  <c r="T173" i="2"/>
  <c r="R173" i="2"/>
  <c r="P173" i="2"/>
  <c r="J173" i="2"/>
  <c r="BE173" i="2" s="1"/>
  <c r="BK166" i="2"/>
  <c r="BI166" i="2"/>
  <c r="BH166" i="2"/>
  <c r="BG166" i="2"/>
  <c r="BF166" i="2"/>
  <c r="T166" i="2"/>
  <c r="R166" i="2"/>
  <c r="P166" i="2"/>
  <c r="J166" i="2"/>
  <c r="BE166" i="2" s="1"/>
  <c r="BK146" i="2"/>
  <c r="BI146" i="2"/>
  <c r="BH146" i="2"/>
  <c r="BG146" i="2"/>
  <c r="BF146" i="2"/>
  <c r="T146" i="2"/>
  <c r="R146" i="2"/>
  <c r="P146" i="2"/>
  <c r="J146" i="2"/>
  <c r="BE146" i="2" s="1"/>
  <c r="BK135" i="2"/>
  <c r="BI135" i="2"/>
  <c r="BH135" i="2"/>
  <c r="BG135" i="2"/>
  <c r="BF135" i="2"/>
  <c r="T135" i="2"/>
  <c r="R135" i="2"/>
  <c r="P135" i="2"/>
  <c r="J135" i="2"/>
  <c r="BE135" i="2" s="1"/>
  <c r="BK126" i="2"/>
  <c r="BI126" i="2"/>
  <c r="BH126" i="2"/>
  <c r="BG126" i="2"/>
  <c r="BF126" i="2"/>
  <c r="T126" i="2"/>
  <c r="R126" i="2"/>
  <c r="P126" i="2"/>
  <c r="J126" i="2"/>
  <c r="BE126" i="2" s="1"/>
  <c r="BK118" i="2"/>
  <c r="BI118" i="2"/>
  <c r="BH118" i="2"/>
  <c r="BG118" i="2"/>
  <c r="BF118" i="2"/>
  <c r="T118" i="2"/>
  <c r="R118" i="2"/>
  <c r="P118" i="2"/>
  <c r="J118" i="2"/>
  <c r="BE118" i="2" s="1"/>
  <c r="BK116" i="2"/>
  <c r="BI116" i="2"/>
  <c r="BH116" i="2"/>
  <c r="BG116" i="2"/>
  <c r="BF116" i="2"/>
  <c r="T116" i="2"/>
  <c r="R116" i="2"/>
  <c r="P116" i="2"/>
  <c r="J116" i="2"/>
  <c r="BE116" i="2" s="1"/>
  <c r="BK112" i="2"/>
  <c r="BI112" i="2"/>
  <c r="BH112" i="2"/>
  <c r="BG112" i="2"/>
  <c r="BF112" i="2"/>
  <c r="T112" i="2"/>
  <c r="R112" i="2"/>
  <c r="P112" i="2"/>
  <c r="J112" i="2"/>
  <c r="BE112" i="2" s="1"/>
  <c r="BK108" i="2"/>
  <c r="BI108" i="2"/>
  <c r="BH108" i="2"/>
  <c r="BG108" i="2"/>
  <c r="BF108" i="2"/>
  <c r="T108" i="2"/>
  <c r="R108" i="2"/>
  <c r="P108" i="2"/>
  <c r="J108" i="2"/>
  <c r="BE108" i="2" s="1"/>
  <c r="BK104" i="2"/>
  <c r="BI104" i="2"/>
  <c r="BH104" i="2"/>
  <c r="BG104" i="2"/>
  <c r="BF104" i="2"/>
  <c r="T104" i="2"/>
  <c r="R104" i="2"/>
  <c r="P104" i="2"/>
  <c r="J104" i="2"/>
  <c r="BE104" i="2" s="1"/>
  <c r="BK100" i="2"/>
  <c r="BI100" i="2"/>
  <c r="BH100" i="2"/>
  <c r="BG100" i="2"/>
  <c r="BF100" i="2"/>
  <c r="T100" i="2"/>
  <c r="R100" i="2"/>
  <c r="P100" i="2"/>
  <c r="P95" i="2" s="1"/>
  <c r="J100" i="2"/>
  <c r="BE100" i="2" s="1"/>
  <c r="BK98" i="2"/>
  <c r="BI98" i="2"/>
  <c r="BH98" i="2"/>
  <c r="BG98" i="2"/>
  <c r="BF98" i="2"/>
  <c r="T98" i="2"/>
  <c r="R98" i="2"/>
  <c r="P98" i="2"/>
  <c r="J98" i="2"/>
  <c r="BE98" i="2" s="1"/>
  <c r="BK96" i="2"/>
  <c r="BI96" i="2"/>
  <c r="BH96" i="2"/>
  <c r="BG96" i="2"/>
  <c r="BF96" i="2"/>
  <c r="T96" i="2"/>
  <c r="T95" i="2" s="1"/>
  <c r="R96" i="2"/>
  <c r="P96" i="2"/>
  <c r="J96" i="2"/>
  <c r="BE96" i="2" s="1"/>
  <c r="J90" i="2"/>
  <c r="F90" i="2"/>
  <c r="J89" i="2"/>
  <c r="F89" i="2"/>
  <c r="J87" i="2"/>
  <c r="F87" i="2"/>
  <c r="E85" i="2"/>
  <c r="J68" i="2"/>
  <c r="J55" i="2"/>
  <c r="F55" i="2"/>
  <c r="J54" i="2"/>
  <c r="F54" i="2"/>
  <c r="F52" i="2"/>
  <c r="E50" i="2"/>
  <c r="J37" i="2"/>
  <c r="J36" i="2"/>
  <c r="J35" i="2"/>
  <c r="AX55" i="1" s="1"/>
  <c r="J12" i="2"/>
  <c r="J52" i="2" s="1"/>
  <c r="E7" i="2"/>
  <c r="E83" i="2" s="1"/>
  <c r="AY58" i="1"/>
  <c r="AX58" i="1"/>
  <c r="AY57" i="1"/>
  <c r="AX57" i="1"/>
  <c r="AS56" i="1"/>
  <c r="AY55" i="1"/>
  <c r="AS54" i="1"/>
  <c r="AM50" i="1"/>
  <c r="L50" i="1"/>
  <c r="AM49" i="1"/>
  <c r="L49" i="1"/>
  <c r="AM47" i="1"/>
  <c r="L47" i="1"/>
  <c r="L45" i="1"/>
  <c r="L44" i="1"/>
  <c r="AU56" i="1" l="1"/>
  <c r="P318" i="2"/>
  <c r="R362" i="2"/>
  <c r="J34" i="2"/>
  <c r="AW55" i="1" s="1"/>
  <c r="F37" i="3"/>
  <c r="BB57" i="1" s="1"/>
  <c r="BB56" i="1" s="1"/>
  <c r="AX56" i="1" s="1"/>
  <c r="F38" i="4"/>
  <c r="BC58" i="1" s="1"/>
  <c r="BC56" i="1" s="1"/>
  <c r="F39" i="3"/>
  <c r="BD57" i="1" s="1"/>
  <c r="BK95" i="2"/>
  <c r="J95" i="2" s="1"/>
  <c r="J61" i="2" s="1"/>
  <c r="T220" i="2"/>
  <c r="T94" i="2" s="1"/>
  <c r="R281" i="2"/>
  <c r="F37" i="4"/>
  <c r="BB58" i="1" s="1"/>
  <c r="R87" i="4"/>
  <c r="R86" i="4" s="1"/>
  <c r="P220" i="2"/>
  <c r="P94" i="2" s="1"/>
  <c r="P93" i="2" s="1"/>
  <c r="AU55" i="1" s="1"/>
  <c r="AU54" i="1" s="1"/>
  <c r="P362" i="2"/>
  <c r="R321" i="2"/>
  <c r="BK381" i="2"/>
  <c r="J381" i="2" s="1"/>
  <c r="J72" i="2" s="1"/>
  <c r="R95" i="2"/>
  <c r="P276" i="2"/>
  <c r="T381" i="2"/>
  <c r="R87" i="3"/>
  <c r="R86" i="3" s="1"/>
  <c r="F39" i="4"/>
  <c r="BD58" i="1" s="1"/>
  <c r="T362" i="2"/>
  <c r="J36" i="3"/>
  <c r="AW57" i="1" s="1"/>
  <c r="F38" i="3"/>
  <c r="BC57" i="1" s="1"/>
  <c r="F36" i="3"/>
  <c r="BA57" i="1" s="1"/>
  <c r="BA56" i="1" s="1"/>
  <c r="AW56" i="1" s="1"/>
  <c r="BK87" i="3"/>
  <c r="J87" i="3" s="1"/>
  <c r="J64" i="3" s="1"/>
  <c r="BK86" i="3"/>
  <c r="J86" i="3" s="1"/>
  <c r="F36" i="2"/>
  <c r="BC55" i="1" s="1"/>
  <c r="F34" i="2"/>
  <c r="BA55" i="1" s="1"/>
  <c r="F35" i="2"/>
  <c r="BB55" i="1" s="1"/>
  <c r="F37" i="2"/>
  <c r="BD55" i="1" s="1"/>
  <c r="BK94" i="2"/>
  <c r="J94" i="2" s="1"/>
  <c r="J60" i="2" s="1"/>
  <c r="J33" i="2"/>
  <c r="AV55" i="1" s="1"/>
  <c r="AT55" i="1" s="1"/>
  <c r="BK362" i="2"/>
  <c r="J362" i="2" s="1"/>
  <c r="J69" i="2" s="1"/>
  <c r="BK86" i="4"/>
  <c r="J86" i="4" s="1"/>
  <c r="J32" i="4" s="1"/>
  <c r="E48" i="2"/>
  <c r="F33" i="2"/>
  <c r="AZ55" i="1" s="1"/>
  <c r="F35" i="4"/>
  <c r="AZ58" i="1" s="1"/>
  <c r="J35" i="4"/>
  <c r="AV58" i="1" s="1"/>
  <c r="AT58" i="1" s="1"/>
  <c r="F35" i="3"/>
  <c r="AZ57" i="1" s="1"/>
  <c r="J35" i="3"/>
  <c r="AV57" i="1" s="1"/>
  <c r="AT57" i="1" s="1"/>
  <c r="E50" i="3"/>
  <c r="E50" i="4"/>
  <c r="J56" i="3"/>
  <c r="J56" i="4"/>
  <c r="AY56" i="1" l="1"/>
  <c r="BC54" i="1"/>
  <c r="W32" i="1" s="1"/>
  <c r="T93" i="2"/>
  <c r="R94" i="2"/>
  <c r="R93" i="2" s="1"/>
  <c r="BB54" i="1"/>
  <c r="AX54" i="1" s="1"/>
  <c r="BD56" i="1"/>
  <c r="BD54" i="1" s="1"/>
  <c r="W33" i="1" s="1"/>
  <c r="BA54" i="1"/>
  <c r="AW54" i="1" s="1"/>
  <c r="AK30" i="1" s="1"/>
  <c r="J63" i="3"/>
  <c r="J32" i="3"/>
  <c r="AG57" i="1" s="1"/>
  <c r="AN57" i="1" s="1"/>
  <c r="AY54" i="1"/>
  <c r="BK93" i="2"/>
  <c r="J93" i="2" s="1"/>
  <c r="J59" i="2" s="1"/>
  <c r="J63" i="4"/>
  <c r="AG58" i="1"/>
  <c r="AN58" i="1" s="1"/>
  <c r="J41" i="4"/>
  <c r="AZ56" i="1"/>
  <c r="AV56" i="1" s="1"/>
  <c r="AT56" i="1" s="1"/>
  <c r="W30" i="1" l="1"/>
  <c r="J41" i="3"/>
  <c r="W31" i="1"/>
  <c r="AZ54" i="1"/>
  <c r="W29" i="1" s="1"/>
  <c r="AG56" i="1"/>
  <c r="J30" i="2"/>
  <c r="J39" i="2" s="1"/>
  <c r="AN56" i="1"/>
  <c r="AV54" i="1" l="1"/>
  <c r="AT54" i="1" s="1"/>
  <c r="AG55" i="1"/>
  <c r="AG54" i="1" s="1"/>
  <c r="AK26" i="1" s="1"/>
  <c r="AK29" i="1" l="1"/>
  <c r="AK35" i="1" s="1"/>
  <c r="AN55" i="1"/>
  <c r="AN54" i="1"/>
</calcChain>
</file>

<file path=xl/sharedStrings.xml><?xml version="1.0" encoding="utf-8"?>
<sst xmlns="http://schemas.openxmlformats.org/spreadsheetml/2006/main" count="3854" uniqueCount="827">
  <si>
    <t>Export Komplet</t>
  </si>
  <si>
    <t>VZ</t>
  </si>
  <si>
    <t>2.0</t>
  </si>
  <si>
    <t>False</t>
  </si>
  <si>
    <t>{4673465e-a678-488e-b2c2-9b92f188f675}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</si>
  <si>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</si>
  <si>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</si>
  <si>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</si>
  <si>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</si>
  <si>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</si>
  <si>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</si>
  <si>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</si>
  <si>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</si>
  <si>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21-Bremek-01</t>
  </si>
  <si>
    <t>Stavba:</t>
  </si>
  <si>
    <t>Víceúčelové hřiště (CÚ 2024 )</t>
  </si>
  <si>
    <t>KSO:</t>
  </si>
  <si>
    <t>CC-CZ:</t>
  </si>
  <si>
    <t>Místo:</t>
  </si>
  <si>
    <t>Kobeřice, parc.č. 970/1, 970/4</t>
  </si>
  <si>
    <t>Datum:</t>
  </si>
  <si>
    <t>29. 10. 2021</t>
  </si>
  <si>
    <t>Zadavatel:</t>
  </si>
  <si>
    <t>IČ:</t>
  </si>
  <si>
    <t>Obec Kobeřice,Hlučínská 888, 74757 Kobeřice</t>
  </si>
  <si>
    <t>DIČ:</t>
  </si>
  <si>
    <t>Zhotovitel:</t>
  </si>
  <si>
    <t>Dle výběrového řízení investora</t>
  </si>
  <si>
    <t>Projektant:</t>
  </si>
  <si>
    <t>Břemek Miroslav</t>
  </si>
  <si>
    <t>True</t>
  </si>
  <si>
    <t>Zpracovatel:</t>
  </si>
  <si>
    <t>Katerinec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</si>
  <si>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</si>
  <si>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</si>
  <si>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</si>
  <si>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</si>
  <si>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</si>
  <si>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</si>
  <si>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</si>
  <si>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</si>
  <si>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</si>
  <si>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</si>
  <si>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</si>
  <si>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</si>
  <si>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</si>
  <si>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</si>
  <si>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</si>
  <si>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</si>
  <si>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</si>
  <si>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</si>
  <si>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</si>
  <si>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</si>
  <si>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</si>
  <si>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</si>
  <si>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Ostat._x005F_x000d_
náklady [CZK]</t>
  </si>
  <si>
    <t>DPH [CZK]</t>
  </si>
  <si>
    <t>Normohodiny [h]</t>
  </si>
  <si>
    <t>DPH základní [CZK]</t>
  </si>
  <si>
    <t>DPH snížená [CZK]</t>
  </si>
  <si>
    <t>DPH základní přenesená_x005F_x000d_
[CZK]</t>
  </si>
  <si>
    <t>DPH snížená přenesená_x005F_x000d_
[CZK]</t>
  </si>
  <si>
    <t>Základna_x005F_x000d_
DPH základní</t>
  </si>
  <si>
    <t>Základna_x005F_x000d_
DPH snížená</t>
  </si>
  <si>
    <t>Základna_x005F_x000d_
DPH zákl. přenesená</t>
  </si>
  <si>
    <t>Základna_x005F_x000d_
DPH sníž. přenesená</t>
  </si>
  <si>
    <t>Základna_x005F_x000d_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</si>
  <si>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</si>
  <si>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</si>
  <si>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</si>
  <si>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</si>
  <si>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</si>
  <si>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</si>
  <si>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</si>
  <si>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</si>
  <si>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Víceúčelové hřiště</t>
  </si>
  <si>
    <t>STA</t>
  </si>
  <si>
    <t>1</t>
  </si>
  <si>
    <t>{3bfec8bd-f317-47bf-b7e5-0c12bc9c0775}</t>
  </si>
  <si>
    <t>2</t>
  </si>
  <si>
    <t>02</t>
  </si>
  <si>
    <t>Veřejné osvětlení</t>
  </si>
  <si>
    <t>{cbcee1e3-8ab2-4b92-be50-c751c5642e28}</t>
  </si>
  <si>
    <t>02.1</t>
  </si>
  <si>
    <t>Dodávka</t>
  </si>
  <si>
    <t>Soupis</t>
  </si>
  <si>
    <t>{cb679918-ade7-4e15-a498-bba6b35c9998}</t>
  </si>
  <si>
    <t>02.2</t>
  </si>
  <si>
    <t>Montáže</t>
  </si>
  <si>
    <t>{74e88239-66c9-4050-b520-2ea72623a8d8}</t>
  </si>
  <si>
    <t>KRYCÍ LIST SOUPISU PRACÍ</t>
  </si>
  <si>
    <t>Objekt:</t>
  </si>
  <si>
    <t>01 - Víceúčelové hřiště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</si>
  <si>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</si>
  <si>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</si>
  <si>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</si>
  <si>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</si>
  <si>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</si>
  <si>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</si>
  <si>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</si>
  <si>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</si>
  <si>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341 - Oplocení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</si>
  <si>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</si>
  <si>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</si>
  <si>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</si>
  <si>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</si>
  <si>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</si>
  <si>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</si>
  <si>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721 - Zdravotechnika - vnitřní kanalizace</t>
  </si>
  <si>
    <t xml:space="preserve">    767 - Konstrukce zámečnické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</si>
  <si>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</si>
  <si>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</si>
  <si>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</si>
  <si>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</si>
  <si>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</si>
  <si>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</si>
  <si>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</si>
  <si>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</si>
  <si>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</si>
  <si>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</si>
  <si>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</si>
  <si>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</si>
  <si>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</si>
  <si>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</si>
  <si>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</si>
  <si>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</si>
  <si>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</si>
  <si>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</si>
  <si>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</si>
  <si>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112101102</t>
  </si>
  <si>
    <t>Odstranění stromů s odřezáním kmene a s odvětvením listnatých, průměru kmene přes 300 do 500 mm</t>
  </si>
  <si>
    <t>kus</t>
  </si>
  <si>
    <t>4</t>
  </si>
  <si>
    <t>-941862760</t>
  </si>
  <si>
    <t>Online PSC</t>
  </si>
  <si>
    <t>https://podminky.urs.cz/item/CS_URS_2024_01/112101102</t>
  </si>
  <si>
    <t>112251102</t>
  </si>
  <si>
    <t>Odstranění pařezů strojně s jejich vykopáním nebo vytrháním průměru přes 300 do 500 mm</t>
  </si>
  <si>
    <t>-1807695104</t>
  </si>
  <si>
    <t>https://podminky.urs.cz/item/CS_URS_2024_01/112251102</t>
  </si>
  <si>
    <t>3</t>
  </si>
  <si>
    <t>113106171</t>
  </si>
  <si>
    <t>Rozebrání dlažeb vozovek a ploch s přemístěním hmot na skládku na vzdálenost do 3 m nebo s naložením na dopravní prostředek, s jakoukoliv výplní spár ručně ze zámkové dlažby s ložem z kameniva</t>
  </si>
  <si>
    <t>m2</t>
  </si>
  <si>
    <t>-585967117</t>
  </si>
  <si>
    <t>https://podminky.urs.cz/item/CS_URS_2024_01/113106171</t>
  </si>
  <si>
    <t>VV</t>
  </si>
  <si>
    <t>"stávající chodník</t>
  </si>
  <si>
    <t>(43,0+34,10)*1,50</t>
  </si>
  <si>
    <t>113204111</t>
  </si>
  <si>
    <t>Vytrhání obrub s vybouráním lože, s přemístěním hmot na skládku na vzdálenost do 3 m nebo s naložením na dopravní prostředek záhonových</t>
  </si>
  <si>
    <t>m</t>
  </si>
  <si>
    <t>-1027333148</t>
  </si>
  <si>
    <t>https://podminky.urs.cz/item/CS_URS_2024_01/113204111</t>
  </si>
  <si>
    <t>(43,0+34,10)</t>
  </si>
  <si>
    <t>5</t>
  </si>
  <si>
    <t>129001101</t>
  </si>
  <si>
    <t>Příplatek k cenám vykopávek za ztížení vykopávky v blízkosti podzemního vedení nebo výbušnin v horninách jakékoliv třídy</t>
  </si>
  <si>
    <t>m3</t>
  </si>
  <si>
    <t>943326979</t>
  </si>
  <si>
    <t>https://podminky.urs.cz/item/CS_URS_2024_01/129001101</t>
  </si>
  <si>
    <t>"pro napojení u rozvaděče</t>
  </si>
  <si>
    <t>5,0*0,60*0,80</t>
  </si>
  <si>
    <t>6</t>
  </si>
  <si>
    <t>132212111</t>
  </si>
  <si>
    <t>Hloubení rýh šířky do 800 mm ručně zapažených i nezapažených, s urovnáním dna do předepsaného profilu a spádu v hornině třídy těžitelnosti I skupiny 3 soudržných</t>
  </si>
  <si>
    <t>1478023065</t>
  </si>
  <si>
    <t>https://podminky.urs.cz/item/CS_URS_2021_02/132212111</t>
  </si>
  <si>
    <t>7</t>
  </si>
  <si>
    <t>997221151</t>
  </si>
  <si>
    <t>Vodorovná doprava suti stavebním kolečkem s naložením a se složením z kusových materiálů, na vzdálenost do 50 m</t>
  </si>
  <si>
    <t>t</t>
  </si>
  <si>
    <t>678972440</t>
  </si>
  <si>
    <t>https://podminky.urs.cz/item/CS_URS_2024_01/997221151</t>
  </si>
  <si>
    <t>8</t>
  </si>
  <si>
    <t>121112005</t>
  </si>
  <si>
    <t>Sejmutí ornice ručně při souvislé ploše, tl. vrstvy přes 250 do 300 mm</t>
  </si>
  <si>
    <t>1687319148</t>
  </si>
  <si>
    <t>https://podminky.urs.cz/item/CS_URS_2024_01/121112005</t>
  </si>
  <si>
    <t>"velké hriště"  972,00</t>
  </si>
  <si>
    <t>"malé hřiště"  673,00</t>
  </si>
  <si>
    <t>"zpevněné plochy"  145,00</t>
  </si>
  <si>
    <t>"opěrné stěny"  (3,40+11,55+12,35+8,50)*0,70</t>
  </si>
  <si>
    <t>Mezisoučet</t>
  </si>
  <si>
    <t>"10%"  1815,06*0,10</t>
  </si>
  <si>
    <t>9</t>
  </si>
  <si>
    <t>121151125</t>
  </si>
  <si>
    <t>Sejmutí ornice strojně při souvislé ploše přes 500 m2, tl. vrstvy přes 250 do 300 mm</t>
  </si>
  <si>
    <t>-1662505363</t>
  </si>
  <si>
    <t>https://podminky.urs.cz/item/CS_URS_2024_01/121151125</t>
  </si>
  <si>
    <t>"90% "</t>
  </si>
  <si>
    <t>1815,06*0,90</t>
  </si>
  <si>
    <t>10</t>
  </si>
  <si>
    <t>122251105</t>
  </si>
  <si>
    <t>Odkopávky a prokopávky nezapažené strojně v hornině třídy těžitelnosti I skupiny 3 přes 500 do 1 000 m3</t>
  </si>
  <si>
    <t>-799552631</t>
  </si>
  <si>
    <t>https://podminky.urs.cz/item/CS_URS_2024_01/122251105</t>
  </si>
  <si>
    <t>"detaily nutno úpřesnit na stavbě</t>
  </si>
  <si>
    <t>"v tl. 180 mm</t>
  </si>
  <si>
    <t>"velké hriště"  972,00*0,18/2</t>
  </si>
  <si>
    <t>"malé hřiště  (244,59+245,22)/2-244,22=0,685/2=0,342</t>
  </si>
  <si>
    <t>"malé hřiště"  673,00*0,18+673,00*0,342/2</t>
  </si>
  <si>
    <t>"zpevněné plochy"  145,00*0,05+145,00*0,342/2</t>
  </si>
  <si>
    <t>"opěrné stěny na 244,22" (246,18+245,26+244,30+245,47+245,69)/5-244,22 =1,26m</t>
  </si>
  <si>
    <t>"opěrné stěny"  (3,40+11,55+12,35+8,50)*0,70*(1,26+0,18)</t>
  </si>
  <si>
    <t>Součet</t>
  </si>
  <si>
    <t>11</t>
  </si>
  <si>
    <t>132251102</t>
  </si>
  <si>
    <t>Hloubení nezapažených rýh šířky do 800 mm strojně s urovnáním dna do předepsaného profilu a spádu v hornině třídy těžitelnosti I skupiny 3 přes 20 do 50 m3</t>
  </si>
  <si>
    <t>-667206860</t>
  </si>
  <si>
    <t>https://podminky.urs.cz/item/CS_URS_2024_01/132251102</t>
  </si>
  <si>
    <t>"pro elektrorozvod</t>
  </si>
  <si>
    <t>"pod hřištěm</t>
  </si>
  <si>
    <t>(40,00+26,0+43,00+20,00)*0,40*0,35</t>
  </si>
  <si>
    <t>"mimo hříště</t>
  </si>
  <si>
    <t>25,0*0,60*0,80</t>
  </si>
  <si>
    <t>(237,00-129,00-25,00)/2*0,60*0,80</t>
  </si>
  <si>
    <t>-5,0*0,60*0,80</t>
  </si>
  <si>
    <t>"pro dešťovou kanalizaci</t>
  </si>
  <si>
    <t>53,00*0,60*0,80</t>
  </si>
  <si>
    <t>(9,90+5,65)*0,60*0,80</t>
  </si>
  <si>
    <t>"pro drenáž</t>
  </si>
  <si>
    <t>70,00*0,35*0,60</t>
  </si>
  <si>
    <t>"pro opěrnou zídku</t>
  </si>
  <si>
    <t>35,80*0,70*0,464</t>
  </si>
  <si>
    <t>12</t>
  </si>
  <si>
    <t>133251101</t>
  </si>
  <si>
    <t>Hloubení nezapažených šachet strojně v hornině třídy těžitelnosti I skupiny 3 do 20 m3</t>
  </si>
  <si>
    <t>1405552116</t>
  </si>
  <si>
    <t>https://podminky.urs.cz/item/CS_URS_2024_01/133251101</t>
  </si>
  <si>
    <t>"pro oplocení</t>
  </si>
  <si>
    <t>0,30*0,30*(0,80-0,35)*56</t>
  </si>
  <si>
    <t>"pro ochrannou síť</t>
  </si>
  <si>
    <t>0,40*0,40*1,20*(5+5)</t>
  </si>
  <si>
    <t>13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</si>
  <si>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</si>
  <si>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</si>
  <si>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413896739</t>
  </si>
  <si>
    <t>https://podminky.urs.cz/item/CS_URS_2024_01/162651112</t>
  </si>
  <si>
    <t>"výkop</t>
  </si>
  <si>
    <t>391,834+106,812+2,40+4,188</t>
  </si>
  <si>
    <t>"odpočet zásyp</t>
  </si>
  <si>
    <t>"po pařezech" -2,0*2,0*1,5*3</t>
  </si>
  <si>
    <t>"kanalizace"  -53,00*0,60*0,80</t>
  </si>
  <si>
    <t xml:space="preserve">                         -(9,90+5,65)*0,60*0,80</t>
  </si>
  <si>
    <t>"po hřištěm</t>
  </si>
  <si>
    <t>-(40,00+26,0+43,00+20,00)*0,40*0,35</t>
  </si>
  <si>
    <t>-25,00*0,60*0,80</t>
  </si>
  <si>
    <t>-(237,00-129,00-25,00)/2*0,60*0,80</t>
  </si>
  <si>
    <t>14</t>
  </si>
  <si>
    <t>171201221</t>
  </si>
  <si>
    <t>Poplatek za uložení stavebního odpadu na skládce (skládkovné) zeminy a kamení zatříděného do Katalogu odpadů pod kódem 17 05 04</t>
  </si>
  <si>
    <t>-283342261</t>
  </si>
  <si>
    <t>https://podminky.urs.cz/item/CS_URS_2024_01/171201221</t>
  </si>
  <si>
    <t>404,35*1,7</t>
  </si>
  <si>
    <t>174111101</t>
  </si>
  <si>
    <t>Zásyp sypaninou z jakékoliv horniny ručně s uložením výkopku ve vrstvách se zhutněním jam, šachet, rýh nebo kolem objektů v těchto vykopávkách</t>
  </si>
  <si>
    <t>-595823389</t>
  </si>
  <si>
    <t>https://podminky.urs.cz/item/CS_URS_2024_01/174111101</t>
  </si>
  <si>
    <t>"po pařezech" 2,0*2,0*1,5*3</t>
  </si>
  <si>
    <t>"kanalizace"  53,00*0,60*0,80</t>
  </si>
  <si>
    <t>16</t>
  </si>
  <si>
    <t>174111103</t>
  </si>
  <si>
    <t>Zásyp sypaninou z jakékoliv horniny ručně s uložením výkopku ve vrstvách se zhutněním zářezů se šikmými stěnami pro podzemní vedení a kolem objektů zřízených v těchto zářezech</t>
  </si>
  <si>
    <t>784531656</t>
  </si>
  <si>
    <t>https://podminky.urs.cz/item/CS_URS_2024_01/174111103</t>
  </si>
  <si>
    <t>"ohebné trubky Koruflex 50</t>
  </si>
  <si>
    <t>(40,00+26,0+43,00+20,00)*0,40*0,15</t>
  </si>
  <si>
    <t>25,0*0,60*0,15</t>
  </si>
  <si>
    <t>(237,00-129,00-25,00)/2*0,60*0,15</t>
  </si>
  <si>
    <t>17</t>
  </si>
  <si>
    <t>174111109</t>
  </si>
  <si>
    <t>Zásyp sypaninou z jakékoliv horniny ručně Příplatek k ceně za prohození sypaniny sítem</t>
  </si>
  <si>
    <t>-91851155</t>
  </si>
  <si>
    <t>https://podminky.urs.cz/item/CS_URS_2024_01/174111109</t>
  </si>
  <si>
    <t>18</t>
  </si>
  <si>
    <t>M</t>
  </si>
  <si>
    <t>58337310</t>
  </si>
  <si>
    <t>štěrkopísek frakce 0/4</t>
  </si>
  <si>
    <t>-923173003</t>
  </si>
  <si>
    <t>11,475*1,8</t>
  </si>
  <si>
    <t>19</t>
  </si>
  <si>
    <t>181951112</t>
  </si>
  <si>
    <t>Úprava pláně vyrovnáním výškových rozdílů strojně v hornině třídy těžitelnosti I, skupiny 1 až 3 se zhutněním</t>
  </si>
  <si>
    <t>1370975641</t>
  </si>
  <si>
    <t>https://podminky.urs.cz/item/CS_URS_2024_01/181951112</t>
  </si>
  <si>
    <t>Zakládání</t>
  </si>
  <si>
    <t>20</t>
  </si>
  <si>
    <t>211531111</t>
  </si>
  <si>
    <t>Výplň kamenivem do rýh odvodňovacích žeber nebo trativodů bez zhutnění, s úpravou povrchu výplně kamenivem hrubým drceným frakce 16 až 63 mm</t>
  </si>
  <si>
    <t>1050191306</t>
  </si>
  <si>
    <t>https://podminky.urs.cz/item/CS_URS_2024_01/211531111</t>
  </si>
  <si>
    <t>"drenáž</t>
  </si>
  <si>
    <t>"dle v.č.D1.1.1"  (70,00-35,80)*0,35*0,55</t>
  </si>
  <si>
    <t>"Za opěrnou zídkou</t>
  </si>
  <si>
    <t>"dle v.č.D1.1.1"  (12,35+8,50+11,55+3,40)*(0,35*1,20)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</si>
  <si>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</si>
  <si>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</si>
  <si>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37165816</t>
  </si>
  <si>
    <t>https://podminky.urs.cz/item/CS_URS_2024_01/211971121</t>
  </si>
  <si>
    <t>"dle v.č.D1.1.1"  (12,35+8,50+11,55+3,40)*(0,35+1,20)*2</t>
  </si>
  <si>
    <t xml:space="preserve">                                (70,00-35,80)*(0,35+0,60)*2</t>
  </si>
  <si>
    <t>22</t>
  </si>
  <si>
    <t>69311080</t>
  </si>
  <si>
    <t>geotextilie netkaná separační, ochranná, filtrační, drenážní PES 200g/m2</t>
  </si>
  <si>
    <t>1586247032</t>
  </si>
  <si>
    <t>175,96*1,1845 'Přepočtené koeficientem množství</t>
  </si>
  <si>
    <t>23</t>
  </si>
  <si>
    <t>212532111</t>
  </si>
  <si>
    <t>Lože pro trativody z kameniva hrubého drceného</t>
  </si>
  <si>
    <t>152272038</t>
  </si>
  <si>
    <t>https://podminky.urs.cz/item/CS_URS_2024_01/212532111</t>
  </si>
  <si>
    <t>"dle v.č.D1.1.1"  70,00*0,35*0,05</t>
  </si>
  <si>
    <t>24</t>
  </si>
  <si>
    <t>212755214</t>
  </si>
  <si>
    <t>Trativody bez lože z drenážních trubek plastových flexibilních D 100 mm</t>
  </si>
  <si>
    <t>-1455657456</t>
  </si>
  <si>
    <t>https://podminky.urs.cz/item/CS_URS_2024_01/212755214</t>
  </si>
  <si>
    <t>"dle v.č.D1.1.1"  70,00</t>
  </si>
  <si>
    <t>25</t>
  </si>
  <si>
    <t>274321411</t>
  </si>
  <si>
    <t>Základy z betonu železového (bez výztuže) pasy z betonu bez zvláštních nároků na prostředí tř. C 20/25</t>
  </si>
  <si>
    <t>1233513142</t>
  </si>
  <si>
    <t>https://podminky.urs.cz/item/CS_URS_2024_01/274321411</t>
  </si>
  <si>
    <t>"Opěrná stěna</t>
  </si>
  <si>
    <t>(8,50+12,35+11,55+3,40)*0,70*0,40</t>
  </si>
  <si>
    <t>26</t>
  </si>
  <si>
    <t>274351121</t>
  </si>
  <si>
    <t>Bednění základů pasů rovné zřízení</t>
  </si>
  <si>
    <t>-1357793397</t>
  </si>
  <si>
    <t>https://podminky.urs.cz/item/CS_URS_2024_01/274351121</t>
  </si>
  <si>
    <t>(8,50+12,35+11,55+3,40)*0,10*2</t>
  </si>
  <si>
    <t>27</t>
  </si>
  <si>
    <t>274351122</t>
  </si>
  <si>
    <t>Bednění základů pasů rovné odstranění</t>
  </si>
  <si>
    <t>186197583</t>
  </si>
  <si>
    <t>https://podminky.urs.cz/item/CS_URS_2024_01/274351122</t>
  </si>
  <si>
    <t>28</t>
  </si>
  <si>
    <t>274362021</t>
  </si>
  <si>
    <t>Výztuž základů pasů ze svařovaných sítí z drátů typu KARI</t>
  </si>
  <si>
    <t>-2068510275</t>
  </si>
  <si>
    <t>https://podminky.urs.cz/item/CS_URS_2024_01/274362021</t>
  </si>
  <si>
    <t>"svařovaná síť  10 x 10 mm oka 150/150 mm</t>
  </si>
  <si>
    <t>(8,50+12,35+11,55+3,40)*(0,30*2+0,20)*8,43*0,001*1,04</t>
  </si>
  <si>
    <t>Svislé a kompletní konstrukce</t>
  </si>
  <si>
    <t>29</t>
  </si>
  <si>
    <t>311321817</t>
  </si>
  <si>
    <t>Nadzákladové zdi z betonu železového (bez výztuže) nosné pohledového (v přírodní barvě drtí a přísad) tř. C 20/25</t>
  </si>
  <si>
    <t>-515787195</t>
  </si>
  <si>
    <t>https://podminky.urs.cz/item/CS_URS_2024_01/311321817</t>
  </si>
  <si>
    <t>(8,50+12,35+11,55+3,40)*0,30*1,50</t>
  </si>
  <si>
    <t>30</t>
  </si>
  <si>
    <t>311351121</t>
  </si>
  <si>
    <t>Bednění nadzákladových zdí nosných rovné oboustranné za každou stranu zřízení</t>
  </si>
  <si>
    <t>1490051197</t>
  </si>
  <si>
    <t>https://podminky.urs.cz/item/CS_URS_2024_01/311351121</t>
  </si>
  <si>
    <t>(8,50+12,35+11,55+3,40)*1,50*2</t>
  </si>
  <si>
    <t>31</t>
  </si>
  <si>
    <t>311351122</t>
  </si>
  <si>
    <t>Bednění nadzákladových zdí nosných rovné oboustranné za každou stranu odstranění</t>
  </si>
  <si>
    <t>-442173444</t>
  </si>
  <si>
    <t>https://podminky.urs.cz/item/CS_URS_2024_01/311351122</t>
  </si>
  <si>
    <t>32</t>
  </si>
  <si>
    <t>311351911</t>
  </si>
  <si>
    <t>Bednění nadzákladových zdí nosných Příplatek k cenám bednění za pohledový beton</t>
  </si>
  <si>
    <t>308278983</t>
  </si>
  <si>
    <t>https://podminky.urs.cz/item/CS_URS_2024_01/311351911</t>
  </si>
  <si>
    <t>33</t>
  </si>
  <si>
    <t>311362021</t>
  </si>
  <si>
    <t>Výztuž nadzákladových zdí nosných svislých nebo odkloněných od svislice, rovných nebo oblých ze svařovaných sítí z drátů typu KARI</t>
  </si>
  <si>
    <t>-2029819998</t>
  </si>
  <si>
    <t>https://podminky.urs.cz/item/CS_URS_2024_01/311362021</t>
  </si>
  <si>
    <t>"svařovaná síť  8 x 8 mm oka 150/150 mm</t>
  </si>
  <si>
    <t>(8,50+12,35+11,55+3,40)*1,40*2*5,27*0,001*1,08</t>
  </si>
  <si>
    <t>341</t>
  </si>
  <si>
    <t>Oplocení</t>
  </si>
  <si>
    <t>34</t>
  </si>
  <si>
    <t>338171113.1</t>
  </si>
  <si>
    <t>Montáž sloupků a vzpěr plotových ocelových trubkových pro ochranné sítěse zabetonováním do 0,20 m3 do připravených jamek</t>
  </si>
  <si>
    <t>-1663381566</t>
  </si>
  <si>
    <t>https://podminky.urs.cz/item/CS_URS_2021_02/338171113.1</t>
  </si>
  <si>
    <t>3*3</t>
  </si>
  <si>
    <t>35</t>
  </si>
  <si>
    <t>55342</t>
  </si>
  <si>
    <t>Nosná konstrukce pro ukotvení ochranné sítě složená ze tří sloupků a dvou vzpěr  dle v.č. D 1.1.4</t>
  </si>
  <si>
    <t>1673594688</t>
  </si>
  <si>
    <t>Komunikace pozemní</t>
  </si>
  <si>
    <t>36</t>
  </si>
  <si>
    <t>564710011</t>
  </si>
  <si>
    <t>Podklad nebo kryt z kameniva hrubého drceného vel. 8-16 mm s rozprostřením a zhutněním plochy přes 100 m2, po zhutnění tl. 50 mm</t>
  </si>
  <si>
    <t>-1730801317</t>
  </si>
  <si>
    <t>https://podminky.urs.cz/item/CS_URS_2024_01/564710011</t>
  </si>
  <si>
    <t>37</t>
  </si>
  <si>
    <t>564710111</t>
  </si>
  <si>
    <t>Podklad nebo kryt z kameniva hrubého drceného vel. 16-32 mm s rozprostřením a zhutněním plochy přes 100 m2, po zhutnění tl. 50 mm</t>
  </si>
  <si>
    <t>-1586197877</t>
  </si>
  <si>
    <t>https://podminky.urs.cz/item/CS_URS_2024_01/564710111</t>
  </si>
  <si>
    <t>38</t>
  </si>
  <si>
    <t>564771111</t>
  </si>
  <si>
    <t>Podklad nebo kryt z kameniva hrubého drceného vel. 32-63 mm s rozprostřením a zhutněním plochy přes 100 m2, po zhutnění tl. 250 mm</t>
  </si>
  <si>
    <t>-1342075973</t>
  </si>
  <si>
    <t>https://podminky.urs.cz/item/CS_URS_2024_01/564771111</t>
  </si>
  <si>
    <t>39</t>
  </si>
  <si>
    <t>564801111.1</t>
  </si>
  <si>
    <t>Podklad ze štěrkodrti ŠD s rozprostřením a zhutněním, po zhutnění tl. 30 mm frakce 0-4 mm</t>
  </si>
  <si>
    <t>-1357185685</t>
  </si>
  <si>
    <t>40</t>
  </si>
  <si>
    <t>564801112.1</t>
  </si>
  <si>
    <t>Podklad ze štěrkodrti ŠD s rozprostřením a zhutněním, po zhutnění tl. 40 mm frakce 4-8mm</t>
  </si>
  <si>
    <t>-468946134</t>
  </si>
  <si>
    <t>41</t>
  </si>
  <si>
    <t>589181112.JTA</t>
  </si>
  <si>
    <t>-925653797</t>
  </si>
  <si>
    <t>42</t>
  </si>
  <si>
    <t>564271811</t>
  </si>
  <si>
    <t>Podklad nebo podsyp ze štěrkopísku ŠP na dálnici a letištních plochách s rozprostřením, vlhčením a zhutněním, po zhutnění tl. 250 mm</t>
  </si>
  <si>
    <t>1961327282</t>
  </si>
  <si>
    <t>https://podminky.urs.cz/item/CS_URS_2024_01/564271811</t>
  </si>
  <si>
    <t>"zpevnění plocha"  145,00</t>
  </si>
  <si>
    <t xml:space="preserve">"oprava stávajícího chodníku"  </t>
  </si>
  <si>
    <t>"stávající chodník" 50%</t>
  </si>
  <si>
    <t>(43,0+34,10)*1,50*0,50</t>
  </si>
  <si>
    <t>43</t>
  </si>
  <si>
    <t>596211122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</si>
  <si>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přes 100 do 300 m2</t>
  </si>
  <si>
    <t>-968401418</t>
  </si>
  <si>
    <t>https://podminky.urs.cz/item/CS_URS_2024_01/596211122</t>
  </si>
  <si>
    <t>44</t>
  </si>
  <si>
    <t>59245018</t>
  </si>
  <si>
    <t>dlažba skladebná betonová 200x100mm tl 60mm přírodní</t>
  </si>
  <si>
    <t>-800886245</t>
  </si>
  <si>
    <t>"stávající chodník 20%</t>
  </si>
  <si>
    <t>(43,0+34,10)*1,50*0,20</t>
  </si>
  <si>
    <t>168,13*1,02 'Přepočtené koeficientem množství</t>
  </si>
  <si>
    <t>Trubní vedení</t>
  </si>
  <si>
    <t>45</t>
  </si>
  <si>
    <t>895941111.1</t>
  </si>
  <si>
    <t>Zřízení vpusti kanalizační uliční 250 x 250 mm</t>
  </si>
  <si>
    <t>550633874</t>
  </si>
  <si>
    <t>46</t>
  </si>
  <si>
    <t>286př.c.1</t>
  </si>
  <si>
    <t xml:space="preserve"> Kanalizační vpusť boční D75-110 - mříž 250x250 litina, suchá klapka</t>
  </si>
  <si>
    <t>-290805161</t>
  </si>
  <si>
    <t>Ostatní konstrukce a práce, bourání</t>
  </si>
  <si>
    <t>47</t>
  </si>
  <si>
    <t>916331112</t>
  </si>
  <si>
    <t>Osazení zahradního obrubníku betonového s ložem tl. od 50 do 100 mm z betonu prostého tř. C 12/15 s boční opěrou z betonu prostého tř. C 12/15</t>
  </si>
  <si>
    <t>-610268826</t>
  </si>
  <si>
    <t>https://podminky.urs.cz/item/CS_URS_2024_01/916331112</t>
  </si>
  <si>
    <t>"nová zpevněná plocha"</t>
  </si>
  <si>
    <t>3,10*8+6,00+1,50+2,00</t>
  </si>
  <si>
    <t>6,20*2+1,50+3,50</t>
  </si>
  <si>
    <t>"souběžně s žlabem</t>
  </si>
  <si>
    <t>(31,90+5,65+9,90+12,35+0,35+8,50+1,0+14,60)</t>
  </si>
  <si>
    <t>"kolem hřiště</t>
  </si>
  <si>
    <t>43,00+36,20+3,0+6,20*2+1,25</t>
  </si>
  <si>
    <t>3,10*8+2,0*2+3,10*8+6,0+6,20*2+2,20</t>
  </si>
  <si>
    <t>48</t>
  </si>
  <si>
    <t>59217001</t>
  </si>
  <si>
    <t>obrubník zahradní betonový 1000x50x250mm</t>
  </si>
  <si>
    <t>457301594</t>
  </si>
  <si>
    <t>"stávající chodník 30%</t>
  </si>
  <si>
    <t>(43,0+34,10)*0,30</t>
  </si>
  <si>
    <t>329,13*1,02</t>
  </si>
  <si>
    <t>49</t>
  </si>
  <si>
    <t>935111111</t>
  </si>
  <si>
    <t>Osazení betonového příkopového žlabu s vyplněním a zatřením spár cementovou maltou s ložem tl. 100 mm z kameniva těženého nebo štěrkopísku z betonových příkopových tvárnic šířky do 500 mm</t>
  </si>
  <si>
    <t>-1421566696</t>
  </si>
  <si>
    <t>https://podminky.urs.cz/item/CS_URS_2024_01/935111111</t>
  </si>
  <si>
    <t>"dle v.č.D1.1.1"  (31,90+5,65+9,90+12,35+0,35+8,50+1,0+14,60)</t>
  </si>
  <si>
    <t>50</t>
  </si>
  <si>
    <t>PSB350</t>
  </si>
  <si>
    <t>žlab betonový  odvodňovací délky 350 mm</t>
  </si>
  <si>
    <t>-1831091933</t>
  </si>
  <si>
    <t>"dle v.č.D1.1.1"  (31,90+5,65+9,90+12,35+0,35+8,50+1,0+14,60)*1,02</t>
  </si>
  <si>
    <t>51</t>
  </si>
  <si>
    <t>936.1</t>
  </si>
  <si>
    <t>Dodávka vybavení hřiště - fotbalová branka pro futsal</t>
  </si>
  <si>
    <t>478396558</t>
  </si>
  <si>
    <t>52</t>
  </si>
  <si>
    <t>936.2</t>
  </si>
  <si>
    <t xml:space="preserve">Dodávka vybavení hřiště - Multifunkční ocelové sloupky- Souprava sloupků pr.102 mm, napínací mechanizmus - 3x háček, 1x kolečko, 1 kolovrátek, 2ks zemních pouzder + víčka , zinkované. Použití do exteriéru i interiéru. </t>
  </si>
  <si>
    <t>sada</t>
  </si>
  <si>
    <t>168118140</t>
  </si>
  <si>
    <t>53</t>
  </si>
  <si>
    <t>94451</t>
  </si>
  <si>
    <t>Dodávka a montáž ochranné sítě bezuzlové PP 3,0 mm oka 120 mm</t>
  </si>
  <si>
    <t>1148561154</t>
  </si>
  <si>
    <t>6,20*5,00*6</t>
  </si>
  <si>
    <t>998</t>
  </si>
  <si>
    <t>Přesun hmot</t>
  </si>
  <si>
    <t>54</t>
  </si>
  <si>
    <t>998222012</t>
  </si>
  <si>
    <t>Přesun hmot pro tělovýchovné plochy dopravní vzdálenost do 200 m</t>
  </si>
  <si>
    <t>1346085813</t>
  </si>
  <si>
    <t>https://podminky.urs.cz/item/CS_URS_2024_01/998222012</t>
  </si>
  <si>
    <t>PSV</t>
  </si>
  <si>
    <t>Práce a dodávky PSV</t>
  </si>
  <si>
    <t>711</t>
  </si>
  <si>
    <t>Izolace proti vodě, vlhkosti a plynům</t>
  </si>
  <si>
    <t>55</t>
  </si>
  <si>
    <t>711161273</t>
  </si>
  <si>
    <t>Provedení izolace proti zemní vlhkosti nopovou fólií na ploše svislé S z nopové fólie</t>
  </si>
  <si>
    <t>-1972914737</t>
  </si>
  <si>
    <t>https://podminky.urs.cz/item/CS_URS_2024_01/711161273</t>
  </si>
  <si>
    <t>"dle v.č.D1.1.1"  (12,35+8,50+11,55+3,40)*1,50</t>
  </si>
  <si>
    <t>56</t>
  </si>
  <si>
    <t>28323005</t>
  </si>
  <si>
    <t>fólie profilovaná (nopová) drenážní HDPE s výškou nopů 8mm</t>
  </si>
  <si>
    <t>-1523291723</t>
  </si>
  <si>
    <t>53,7*1,221 'Přepočtené koeficientem množství</t>
  </si>
  <si>
    <t>57</t>
  </si>
  <si>
    <t>998711201</t>
  </si>
  <si>
    <t>Přesun hmot pro izolace proti vodě, vlhkosti a plynům stanovený procentní sazbou (%) z ceny vodorovná dopravní vzdálenost do 50 m základní v objektech výšky do 6 m</t>
  </si>
  <si>
    <t>%</t>
  </si>
  <si>
    <t>-1093688518</t>
  </si>
  <si>
    <t>https://podminky.urs.cz/item/CS_URS_2024_01/998711201</t>
  </si>
  <si>
    <t>721</t>
  </si>
  <si>
    <t>Zdravotechnika - vnitřní kanalizace</t>
  </si>
  <si>
    <t>58</t>
  </si>
  <si>
    <t>721173315</t>
  </si>
  <si>
    <t>Potrubí z trub PVC SN4 dešťové DN 110</t>
  </si>
  <si>
    <t>-260317251</t>
  </si>
  <si>
    <t>https://podminky.urs.cz/item/CS_URS_2024_01/721173315</t>
  </si>
  <si>
    <t xml:space="preserve">"dle v.č.D1.1.1"  </t>
  </si>
  <si>
    <t>9,90+5,65</t>
  </si>
  <si>
    <t>59</t>
  </si>
  <si>
    <t>721173316</t>
  </si>
  <si>
    <t>Potrubí z trub PVC SN4 dešťové DN 125</t>
  </si>
  <si>
    <t>-661363862</t>
  </si>
  <si>
    <t>https://podminky.urs.cz/item/CS_URS_2024_01/721173316</t>
  </si>
  <si>
    <t>"dle v.č.D1.1.1"  53,00</t>
  </si>
  <si>
    <t>60</t>
  </si>
  <si>
    <t>998721201</t>
  </si>
  <si>
    <t>Přesun hmot pro vnitřní kanalizaci stanovený procentní sazbou (%) z ceny vodorovná dopravní vzdálenost do 50 m základní v objektech výšky do 6 m</t>
  </si>
  <si>
    <t>-1323192319</t>
  </si>
  <si>
    <t>https://podminky.urs.cz/item/CS_URS_2024_01/998721201</t>
  </si>
  <si>
    <t>767</t>
  </si>
  <si>
    <t>Konstrukce zámečnické</t>
  </si>
  <si>
    <t>61</t>
  </si>
  <si>
    <t>767163</t>
  </si>
  <si>
    <t>Montáž kompletního kovového zábradlí přímého z dílců v rovině (na rovné ploše) osazeno do betonu včetně vrat a vrátek</t>
  </si>
  <si>
    <t>-1354733977</t>
  </si>
  <si>
    <t>"zábradlí</t>
  </si>
  <si>
    <t>3,10*8+2,0*2+3,10*7+3,10*4</t>
  </si>
  <si>
    <t>3,10*11+3,10*9+1,85+2,20+3,10*4</t>
  </si>
  <si>
    <t>"vrátka a vrata</t>
  </si>
  <si>
    <t>3,10*4+2,25</t>
  </si>
  <si>
    <t>1,25*3+3,0*4+6,0*3</t>
  </si>
  <si>
    <t>62</t>
  </si>
  <si>
    <t>55342281,1</t>
  </si>
  <si>
    <t>zábradlí z trubek 57/2mm, kulatý sloupek a madlo s výplní z jaklu 30/30/2 mm a pásové oceli 20/2mm (   žárově pozinkované včetně ochranného nátěru) vráta z trubek 57/2 mm a pásové oceli 20/2 mm</t>
  </si>
  <si>
    <t>2036101200</t>
  </si>
  <si>
    <t>63</t>
  </si>
  <si>
    <t>998767201</t>
  </si>
  <si>
    <t>Přesun hmot pro zámečnické konstrukce stanovený procentní sazbou (%) z ceny vodorovná dopravní vzdálenost do 50 m základní v objektech výšky do 6 m</t>
  </si>
  <si>
    <t>-1664195287</t>
  </si>
  <si>
    <t>https://podminky.urs.cz/item/CS_URS_2024_01/998767201</t>
  </si>
  <si>
    <t>VRN</t>
  </si>
  <si>
    <t>Vedlejší rozpočtové náklady</t>
  </si>
  <si>
    <t>64</t>
  </si>
  <si>
    <t>030001000</t>
  </si>
  <si>
    <t>Zařízení staveniště</t>
  </si>
  <si>
    <t>1024</t>
  </si>
  <si>
    <t>-1326046969</t>
  </si>
  <si>
    <t>https://podminky.urs.cz/item/CS_URS_2021_02/030001000</t>
  </si>
  <si>
    <t>02 - Veřejné osvětlení</t>
  </si>
  <si>
    <t>Soupis:</t>
  </si>
  <si>
    <t>02.1 - Dodávka</t>
  </si>
  <si>
    <t>D1 - Dodávka</t>
  </si>
  <si>
    <t>D1</t>
  </si>
  <si>
    <t>SKL000152581</t>
  </si>
  <si>
    <t>Svítidlo-AFP L 144L70-740 EWR BPS CL2 GY</t>
  </si>
  <si>
    <t>ks</t>
  </si>
  <si>
    <t>256</t>
  </si>
  <si>
    <t>1929585971</t>
  </si>
  <si>
    <t>SKL000152581.1</t>
  </si>
  <si>
    <t>Stožár BS8 (133/89/76)</t>
  </si>
  <si>
    <t>-2085528649</t>
  </si>
  <si>
    <t>SKL000152581.2</t>
  </si>
  <si>
    <t>Konzola OSR1</t>
  </si>
  <si>
    <t>-1043476728</t>
  </si>
  <si>
    <t>SKL000152581.3</t>
  </si>
  <si>
    <t>SR 481-14 Z/Un (SR 721-14 Z el.výzbroj)</t>
  </si>
  <si>
    <t>1117690886</t>
  </si>
  <si>
    <t>SKL000152581.4</t>
  </si>
  <si>
    <t>Ovládací skříň s uzamykatelným vypínačem</t>
  </si>
  <si>
    <t>861229755</t>
  </si>
  <si>
    <t>KORUFLEX 50</t>
  </si>
  <si>
    <t>TRUBKA OHEBNÁ KORUFLEX 50</t>
  </si>
  <si>
    <t>1588316997</t>
  </si>
  <si>
    <t>VYS18 32a</t>
  </si>
  <si>
    <t>FeZn pás 30x4v.bal.,40m Zn,1kg=1,05m</t>
  </si>
  <si>
    <t>-1129799337</t>
  </si>
  <si>
    <t>VYS18 34a</t>
  </si>
  <si>
    <t>FeZn drát pr.10mm - bal.20-50kg  1,61m=1kg</t>
  </si>
  <si>
    <t>-1925992890</t>
  </si>
  <si>
    <t>kovo20824</t>
  </si>
  <si>
    <t>SP 1 Uni  - připojovací svorka  - FeZn</t>
  </si>
  <si>
    <t>-475849824</t>
  </si>
  <si>
    <t>SR 03</t>
  </si>
  <si>
    <t>LIT.SVORKA ZEMNÍCÍ PRO SPOJOVACÍ PÁS - DRÁT- LITINA</t>
  </si>
  <si>
    <t>-881591893</t>
  </si>
  <si>
    <t>5,9078E12</t>
  </si>
  <si>
    <t>CYKY-J 3x1,5 RE</t>
  </si>
  <si>
    <t>-486020</t>
  </si>
  <si>
    <t>5,9078E12.1</t>
  </si>
  <si>
    <t>CYKY-J  3x4 RE</t>
  </si>
  <si>
    <t>567582051</t>
  </si>
  <si>
    <t>ANT699</t>
  </si>
  <si>
    <t>Folie 611 červená 330x100 BLESK</t>
  </si>
  <si>
    <t>668214675</t>
  </si>
  <si>
    <t>UPR435</t>
  </si>
  <si>
    <t>Úprava a doplnění rozvaděče PRIS</t>
  </si>
  <si>
    <t>-979269266</t>
  </si>
  <si>
    <t>02.2 - Montáže</t>
  </si>
  <si>
    <t>894922675</t>
  </si>
  <si>
    <t>-1084602820</t>
  </si>
  <si>
    <t>664588037</t>
  </si>
  <si>
    <t>698517820</t>
  </si>
  <si>
    <t>-659122209</t>
  </si>
  <si>
    <t>-1777254049</t>
  </si>
  <si>
    <t>-1831919632</t>
  </si>
  <si>
    <t>-544650991</t>
  </si>
  <si>
    <t>SP 1 Uni - připojovací svorka - FeZn</t>
  </si>
  <si>
    <t>101144662</t>
  </si>
  <si>
    <t>-1994664101</t>
  </si>
  <si>
    <t>2119421544</t>
  </si>
  <si>
    <t>CYKY-J 3x4 RE</t>
  </si>
  <si>
    <t>-924341000</t>
  </si>
  <si>
    <t>-1886186059</t>
  </si>
  <si>
    <t>-1468729563</t>
  </si>
  <si>
    <t>PL543453</t>
  </si>
  <si>
    <t>Pronájem pracovní plošiny včetně dopravy</t>
  </si>
  <si>
    <t>kpl</t>
  </si>
  <si>
    <t>1959257233</t>
  </si>
  <si>
    <t>VL01341/2</t>
  </si>
  <si>
    <t>Vyhotovení revizní zprávy</t>
  </si>
  <si>
    <t>381794104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</si>
  <si>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</si>
  <si>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</si>
  <si>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</si>
  <si>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</si>
  <si>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</si>
  <si>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rPr>
        <sz val="8"/>
        <rFont val="Arial CE"/>
        <charset val="238"/>
      </rP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</si>
  <si>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</si>
  <si>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</si>
  <si>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rPr>
        <sz val="8"/>
        <rFont val="Arial CE"/>
        <charset val="238"/>
      </rP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</si>
  <si>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</si>
  <si>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</si>
  <si>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</si>
  <si>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</si>
  <si>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</si>
  <si>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</si>
  <si>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</si>
  <si>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</si>
  <si>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</si>
  <si>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</si>
  <si>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</si>
  <si>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</si>
  <si>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</si>
  <si>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</si>
  <si>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</si>
  <si>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</si>
  <si>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</si>
  <si>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</si>
  <si>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</si>
  <si>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</si>
  <si>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</si>
  <si>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</si>
  <si>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</si>
  <si>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</si>
  <si>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</si>
  <si>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</si>
  <si>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</si>
  <si>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</si>
  <si>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</si>
  <si>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</si>
  <si>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</si>
  <si>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</si>
  <si>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</si>
  <si>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</si>
  <si>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</si>
  <si>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</si>
  <si>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</si>
  <si>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</si>
  <si>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</si>
  <si>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</si>
  <si>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</si>
  <si>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</si>
  <si>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</si>
  <si>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</si>
  <si>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</si>
  <si>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</si>
  <si>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</si>
  <si>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</si>
  <si>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</si>
  <si>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</si>
  <si>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</si>
  <si>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</si>
  <si>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</si>
  <si>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</si>
  <si>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</si>
  <si>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</si>
  <si>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</si>
  <si>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</si>
  <si>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</si>
  <si>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</si>
  <si>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</si>
  <si>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</si>
  <si>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</si>
  <si>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</si>
  <si>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</si>
  <si>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</si>
  <si>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</si>
  <si>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</si>
  <si>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</si>
  <si>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</si>
  <si>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</si>
  <si>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</si>
  <si>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</si>
  <si>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</si>
  <si>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</si>
  <si>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</si>
  <si>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</si>
  <si>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</si>
  <si>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</si>
  <si>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</si>
  <si>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</si>
  <si>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</si>
  <si>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</si>
  <si>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</si>
  <si>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</si>
  <si>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</si>
  <si>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</si>
  <si>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</si>
  <si>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</si>
  <si>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</si>
  <si>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</si>
  <si>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</si>
  <si>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</si>
  <si>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</si>
  <si>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</si>
  <si>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</si>
  <si>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</si>
  <si>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</si>
  <si>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</si>
  <si>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</si>
  <si>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</si>
  <si>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</si>
  <si>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</si>
  <si>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</si>
  <si>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</si>
  <si>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</si>
  <si>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</si>
  <si>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</si>
  <si>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</si>
  <si>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</si>
  <si>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</si>
  <si>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</si>
  <si>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</si>
  <si>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</si>
  <si>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</si>
  <si>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</si>
  <si>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</si>
  <si>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</si>
  <si>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</si>
  <si>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</si>
  <si>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</si>
  <si>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</si>
  <si>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</si>
  <si>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</si>
  <si>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</si>
  <si>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</si>
  <si>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</si>
  <si>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</si>
  <si>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</si>
  <si>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</si>
  <si>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</si>
  <si>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</si>
  <si>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</si>
  <si>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</si>
  <si>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</si>
  <si>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</si>
  <si>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</si>
  <si>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</si>
  <si>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</si>
  <si>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</si>
  <si>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</si>
  <si>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</si>
  <si>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</si>
  <si>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</si>
  <si>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</si>
  <si>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</si>
  <si>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</si>
  <si>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</si>
  <si>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</si>
  <si>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</si>
  <si>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</si>
  <si>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</si>
  <si>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</si>
  <si>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</si>
  <si>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</si>
  <si>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</si>
  <si>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</si>
  <si>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</si>
  <si>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</si>
  <si>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</si>
  <si>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</si>
  <si>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</si>
  <si>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</si>
  <si>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</si>
  <si>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</si>
  <si>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</si>
  <si>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</si>
  <si>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</si>
  <si>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</si>
  <si>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</si>
  <si>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</si>
  <si>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</si>
  <si>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</si>
  <si>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</si>
  <si>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</si>
  <si>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</si>
  <si>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</si>
  <si>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</si>
  <si>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Umělý trávník pro fotbal 60/165 výška vlasu 60 mm hmotnost 3,24 kg/m2 zásyp písek 15 kg/m2 a EPDM granulát 18 kg/m2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</si>
</sst>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  <charset val="1"/>
    </font>
    <font>
      <sz val="8"/>
      <color rgb="FFFFFFFF"/>
      <name val="Arial CE"/>
      <charset val="1"/>
    </font>
    <font>
      <sz val="8"/>
      <color rgb="FF3366FF"/>
      <name val="Arial CE"/>
      <charset val="1"/>
    </font>
    <font>
      <b/>
      <sz val="14"/>
      <name val="Arial CE"/>
      <charset val="1"/>
    </font>
    <font>
      <sz val="10"/>
      <color rgb="FF969696"/>
      <name val="Arial CE"/>
      <charset val="1"/>
    </font>
    <font>
      <sz val="10"/>
      <name val="Arial CE"/>
      <charset val="1"/>
    </font>
    <font>
      <b/>
      <sz val="11"/>
      <name val="Arial CE"/>
      <charset val="1"/>
    </font>
    <font>
      <b/>
      <sz val="10"/>
      <name val="Arial CE"/>
      <charset val="1"/>
    </font>
    <font>
      <b/>
      <sz val="10"/>
      <color rgb="FF969696"/>
      <name val="Arial CE"/>
      <charset val="1"/>
    </font>
    <font>
      <b/>
      <sz val="12"/>
      <name val="Arial CE"/>
      <charset val="1"/>
    </font>
    <font>
      <sz val="12"/>
      <color rgb="FF969696"/>
      <name val="Arial CE"/>
      <charset val="1"/>
    </font>
    <font>
      <sz val="9"/>
      <name val="Arial CE"/>
      <charset val="1"/>
    </font>
    <font>
      <sz val="9"/>
      <color rgb="FF969696"/>
      <name val="Arial CE"/>
      <charset val="1"/>
    </font>
    <font>
      <b/>
      <sz val="12"/>
      <color rgb="FF960000"/>
      <name val="Arial CE"/>
      <charset val="1"/>
    </font>
    <font>
      <sz val="12"/>
      <name val="Arial CE"/>
      <charset val="1"/>
    </font>
    <font>
      <sz val="18"/>
      <color rgb="FF0000FF"/>
      <name val="Wingdings 2"/>
      <charset val="2"/>
    </font>
    <font>
      <u/>
      <sz val="11"/>
      <color rgb="FF0000FF"/>
      <name val="Calibri"/>
      <family val="2"/>
    </font>
    <font>
      <sz val="11"/>
      <name val="Arial CE"/>
      <charset val="1"/>
    </font>
    <font>
      <b/>
      <sz val="11"/>
      <color rgb="FF003366"/>
      <name val="Arial CE"/>
      <charset val="1"/>
    </font>
    <font>
      <sz val="11"/>
      <color rgb="FF003366"/>
      <name val="Arial CE"/>
      <charset val="1"/>
    </font>
    <font>
      <sz val="11"/>
      <color rgb="FF969696"/>
      <name val="Arial CE"/>
      <charset val="1"/>
    </font>
    <font>
      <sz val="10"/>
      <color rgb="FF003366"/>
      <name val="Arial CE"/>
      <charset val="1"/>
    </font>
    <font>
      <b/>
      <sz val="10"/>
      <color rgb="FF003366"/>
      <name val="Arial CE"/>
      <charset val="1"/>
    </font>
    <font>
      <sz val="10"/>
      <color rgb="FF3366FF"/>
      <name val="Arial CE"/>
      <charset val="1"/>
    </font>
    <font>
      <sz val="8"/>
      <color rgb="FF969696"/>
      <name val="Arial CE"/>
      <charset val="1"/>
    </font>
    <font>
      <b/>
      <sz val="12"/>
      <color rgb="FF800000"/>
      <name val="Arial CE"/>
      <charset val="1"/>
    </font>
    <font>
      <sz val="12"/>
      <color rgb="FF003366"/>
      <name val="Arial CE"/>
      <charset val="1"/>
    </font>
    <font>
      <sz val="8"/>
      <color rgb="FF960000"/>
      <name val="Arial CE"/>
      <charset val="1"/>
    </font>
    <font>
      <b/>
      <sz val="8"/>
      <name val="Arial CE"/>
      <charset val="1"/>
    </font>
    <font>
      <sz val="8"/>
      <color rgb="FF003366"/>
      <name val="Arial CE"/>
      <charset val="1"/>
    </font>
    <font>
      <sz val="7"/>
      <color rgb="FF979797"/>
      <name val="Arial CE"/>
      <charset val="1"/>
    </font>
    <font>
      <i/>
      <u/>
      <sz val="7"/>
      <color rgb="FF979797"/>
      <name val="Calibri"/>
      <family val="2"/>
    </font>
    <font>
      <sz val="8"/>
      <color rgb="FF800080"/>
      <name val="Arial CE"/>
      <charset val="1"/>
    </font>
    <font>
      <sz val="7"/>
      <color rgb="FF969696"/>
      <name val="Arial CE"/>
      <charset val="1"/>
    </font>
    <font>
      <sz val="8"/>
      <color rgb="FF505050"/>
      <name val="Arial CE"/>
      <charset val="1"/>
    </font>
    <font>
      <sz val="8"/>
      <color rgb="FF0000A8"/>
      <name val="Arial CE"/>
      <charset val="1"/>
    </font>
    <font>
      <sz val="8"/>
      <color rgb="FFFF0000"/>
      <name val="Arial CE"/>
      <charset val="1"/>
    </font>
    <font>
      <i/>
      <sz val="9"/>
      <color rgb="FF0000FF"/>
      <name val="Arial CE"/>
      <charset val="1"/>
    </font>
    <font>
      <i/>
      <sz val="8"/>
      <color rgb="FF0000FF"/>
      <name val="Arial CE"/>
      <charset val="1"/>
    </font>
    <font>
      <sz val="8"/>
      <name val="Trebuchet MS"/>
      <family val="2"/>
    </font>
    <font>
      <b/>
      <sz val="16"/>
      <name val="Trebuchet MS"/>
      <family val="2"/>
    </font>
    <font>
      <b/>
      <sz val="11"/>
      <name val="Trebuchet MS"/>
      <family val="2"/>
    </font>
    <font>
      <sz val="8"/>
      <name val="Arial CE"/>
      <charset val="238"/>
    </font>
    <font>
      <sz val="9"/>
      <name val="Trebuchet MS"/>
      <family val="2"/>
    </font>
    <font>
      <i/>
      <sz val="8"/>
      <name val="Arial CE"/>
      <charset val="238"/>
    </font>
    <font>
      <b/>
      <sz val="8"/>
      <name val="Arial CE"/>
      <charset val="238"/>
    </font>
    <font>
      <sz val="10"/>
      <name val="Trebuchet MS"/>
      <family val="2"/>
    </font>
    <font>
      <sz val="11"/>
      <name val="Trebuchet MS"/>
      <family val="2"/>
    </font>
    <font>
      <b/>
      <sz val="9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EBEBE"/>
      </patternFill>
    </fill>
    <fill>
      <patternFill patternType="solid">
        <fgColor rgb="FFBEBEBE"/>
        <bgColor rgb="FFC0C0C0"/>
      </patternFill>
    </fill>
    <fill>
      <patternFill patternType="solid">
        <fgColor rgb="FFD2D2D2"/>
        <bgColor rgb="FFC0C0C0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6" fillId="0" borderId="0" applyBorder="0" applyProtection="0"/>
  </cellStyleXfs>
  <cellXfs count="30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9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1" fillId="4" borderId="8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10" fillId="0" borderId="18" xfId="0" applyNumberFormat="1" applyFont="1" applyBorder="1" applyAlignment="1">
      <alignment vertical="center"/>
    </xf>
    <xf numFmtId="4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4" fontId="10" fillId="0" borderId="14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1" applyFont="1" applyBorder="1" applyAlignment="1" applyProtection="1">
      <alignment horizontal="center" vertical="center"/>
    </xf>
    <xf numFmtId="0" fontId="17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20" fillId="0" borderId="18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4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4" fillId="0" borderId="18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" fontId="4" fillId="0" borderId="14" xfId="0" applyNumberFormat="1" applyFont="1" applyBorder="1" applyAlignment="1">
      <alignment vertical="center"/>
    </xf>
    <xf numFmtId="4" fontId="4" fillId="0" borderId="19" xfId="0" applyNumberFormat="1" applyFont="1" applyBorder="1" applyAlignment="1">
      <alignment vertical="center"/>
    </xf>
    <xf numFmtId="4" fontId="4" fillId="0" borderId="20" xfId="0" applyNumberFormat="1" applyFont="1" applyBorder="1" applyAlignment="1">
      <alignment vertical="center"/>
    </xf>
    <xf numFmtId="166" fontId="4" fillId="0" borderId="20" xfId="0" applyNumberFormat="1" applyFont="1" applyBorder="1" applyAlignment="1">
      <alignment vertical="center"/>
    </xf>
    <xf numFmtId="4" fontId="4" fillId="0" borderId="21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9" fillId="4" borderId="6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1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3" xfId="0" applyFont="1" applyBorder="1" applyAlignment="1">
      <alignment vertical="center"/>
    </xf>
    <xf numFmtId="0" fontId="26" fillId="0" borderId="20" xfId="0" applyFont="1" applyBorder="1" applyAlignment="1">
      <alignment horizontal="left" vertical="center"/>
    </xf>
    <xf numFmtId="0" fontId="26" fillId="0" borderId="20" xfId="0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20" xfId="0" applyFont="1" applyBorder="1" applyAlignment="1">
      <alignment horizontal="left" vertical="center"/>
    </xf>
    <xf numFmtId="0" fontId="21" fillId="0" borderId="20" xfId="0" applyFont="1" applyBorder="1" applyAlignment="1">
      <alignment vertical="center"/>
    </xf>
    <xf numFmtId="4" fontId="21" fillId="0" borderId="20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4" fontId="13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29" fillId="0" borderId="0" xfId="0" applyFont="1"/>
    <xf numFmtId="0" fontId="29" fillId="0" borderId="3" xfId="0" applyFont="1" applyBorder="1"/>
    <xf numFmtId="0" fontId="29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4" fontId="26" fillId="0" borderId="0" xfId="0" applyNumberFormat="1" applyFont="1"/>
    <xf numFmtId="0" fontId="29" fillId="0" borderId="18" xfId="0" applyFont="1" applyBorder="1"/>
    <xf numFmtId="166" fontId="29" fillId="0" borderId="0" xfId="0" applyNumberFormat="1" applyFont="1"/>
    <xf numFmtId="166" fontId="29" fillId="0" borderId="14" xfId="0" applyNumberFormat="1" applyFont="1" applyBorder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vertical="center"/>
    </xf>
    <xf numFmtId="0" fontId="21" fillId="0" borderId="0" xfId="0" applyFont="1" applyAlignment="1">
      <alignment horizontal="left"/>
    </xf>
    <xf numFmtId="4" fontId="21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49" fontId="11" fillId="0" borderId="22" xfId="0" applyNumberFormat="1" applyFont="1" applyBorder="1" applyAlignment="1" applyProtection="1">
      <alignment horizontal="left" vertical="center" wrapText="1"/>
      <protection locked="0"/>
    </xf>
    <xf numFmtId="0" fontId="11" fillId="0" borderId="22" xfId="0" applyFont="1" applyBorder="1" applyAlignment="1" applyProtection="1">
      <alignment horizontal="left" vertical="center" wrapText="1"/>
      <protection locked="0"/>
    </xf>
    <xf numFmtId="0" fontId="11" fillId="0" borderId="22" xfId="0" applyFont="1" applyBorder="1" applyAlignment="1" applyProtection="1">
      <alignment horizontal="center" vertical="center" wrapText="1"/>
      <protection locked="0"/>
    </xf>
    <xf numFmtId="167" fontId="11" fillId="0" borderId="22" xfId="0" applyNumberFormat="1" applyFont="1" applyBorder="1" applyAlignment="1" applyProtection="1">
      <alignment vertical="center"/>
      <protection locked="0"/>
    </xf>
    <xf numFmtId="4" fontId="11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2" fillId="0" borderId="1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6" fontId="12" fillId="0" borderId="14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1" applyFont="1" applyBorder="1" applyAlignment="1" applyProtection="1">
      <alignment vertical="center" wrapText="1"/>
    </xf>
    <xf numFmtId="0" fontId="0" fillId="0" borderId="18" xfId="0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2" fillId="0" borderId="18" xfId="0" applyFont="1" applyBorder="1" applyAlignment="1">
      <alignment vertical="center"/>
    </xf>
    <xf numFmtId="0" fontId="32" fillId="0" borderId="14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167" fontId="34" fillId="0" borderId="0" xfId="0" applyNumberFormat="1" applyFont="1" applyAlignment="1">
      <alignment vertical="center"/>
    </xf>
    <xf numFmtId="0" fontId="34" fillId="0" borderId="18" xfId="0" applyFont="1" applyBorder="1" applyAlignment="1">
      <alignment vertical="center"/>
    </xf>
    <xf numFmtId="0" fontId="34" fillId="0" borderId="14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167" fontId="35" fillId="0" borderId="0" xfId="0" applyNumberFormat="1" applyFont="1" applyAlignment="1">
      <alignment vertical="center"/>
    </xf>
    <xf numFmtId="0" fontId="35" fillId="0" borderId="18" xfId="0" applyFont="1" applyBorder="1" applyAlignment="1">
      <alignment vertical="center"/>
    </xf>
    <xf numFmtId="0" fontId="35" fillId="0" borderId="14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36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167" fontId="36" fillId="0" borderId="0" xfId="0" applyNumberFormat="1" applyFont="1" applyAlignment="1">
      <alignment vertical="center"/>
    </xf>
    <xf numFmtId="0" fontId="36" fillId="0" borderId="18" xfId="0" applyFont="1" applyBorder="1" applyAlignment="1">
      <alignment vertical="center"/>
    </xf>
    <xf numFmtId="0" fontId="36" fillId="0" borderId="14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0" borderId="18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7" fillId="0" borderId="19" xfId="0" applyFont="1" applyBorder="1" applyAlignment="1">
      <alignment horizontal="left" vertical="center"/>
    </xf>
    <xf numFmtId="0" fontId="37" fillId="0" borderId="20" xfId="0" applyFont="1" applyBorder="1" applyAlignment="1">
      <alignment horizontal="center" vertical="center"/>
    </xf>
    <xf numFmtId="166" fontId="12" fillId="0" borderId="20" xfId="0" applyNumberFormat="1" applyFont="1" applyBorder="1" applyAlignment="1">
      <alignment vertical="center"/>
    </xf>
    <xf numFmtId="166" fontId="12" fillId="0" borderId="21" xfId="0" applyNumberFormat="1" applyFont="1" applyBorder="1" applyAlignment="1">
      <alignment vertical="center"/>
    </xf>
    <xf numFmtId="0" fontId="12" fillId="0" borderId="19" xfId="0" applyFont="1" applyBorder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9" fillId="0" borderId="1" xfId="0" applyFont="1" applyBorder="1" applyAlignment="1">
      <alignment vertical="center" wrapText="1"/>
    </xf>
    <xf numFmtId="0" fontId="39" fillId="0" borderId="2" xfId="0" applyFont="1" applyBorder="1" applyAlignment="1">
      <alignment vertical="center" wrapText="1"/>
    </xf>
    <xf numFmtId="0" fontId="39" fillId="0" borderId="2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3" xfId="0" applyFont="1" applyBorder="1" applyAlignment="1">
      <alignment vertical="center" wrapText="1"/>
    </xf>
    <xf numFmtId="0" fontId="39" fillId="0" borderId="24" xfId="0" applyFont="1" applyBorder="1" applyAlignment="1">
      <alignment vertical="center" wrapText="1"/>
    </xf>
    <xf numFmtId="0" fontId="41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3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vertical="center"/>
    </xf>
    <xf numFmtId="49" fontId="42" fillId="0" borderId="0" xfId="0" applyNumberFormat="1" applyFont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46" fillId="0" borderId="10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0" xfId="0" applyFont="1" applyAlignment="1">
      <alignment vertical="top"/>
    </xf>
    <xf numFmtId="0" fontId="39" fillId="0" borderId="1" xfId="0" applyFont="1" applyBorder="1" applyAlignment="1">
      <alignment horizontal="left" vertical="center"/>
    </xf>
    <xf numFmtId="0" fontId="39" fillId="0" borderId="2" xfId="0" applyFont="1" applyBorder="1" applyAlignment="1">
      <alignment horizontal="left" vertical="center"/>
    </xf>
    <xf numFmtId="0" fontId="39" fillId="0" borderId="23" xfId="0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/>
    </xf>
    <xf numFmtId="0" fontId="39" fillId="0" borderId="24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1" fillId="0" borderId="10" xfId="0" applyFont="1" applyBorder="1" applyAlignment="1">
      <alignment horizontal="left" vertical="center"/>
    </xf>
    <xf numFmtId="0" fontId="41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0" fontId="43" fillId="0" borderId="3" xfId="0" applyFont="1" applyBorder="1" applyAlignment="1">
      <alignment horizontal="left" vertical="center"/>
    </xf>
    <xf numFmtId="0" fontId="39" fillId="0" borderId="9" xfId="0" applyFont="1" applyBorder="1" applyAlignment="1">
      <alignment horizontal="left" vertical="center"/>
    </xf>
    <xf numFmtId="0" fontId="46" fillId="0" borderId="10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3" fillId="0" borderId="10" xfId="0" applyFont="1" applyBorder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39" fillId="0" borderId="24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left" vertical="center" wrapText="1"/>
    </xf>
    <xf numFmtId="0" fontId="47" fillId="0" borderId="24" xfId="0" applyFont="1" applyBorder="1" applyAlignment="1">
      <alignment horizontal="left" vertical="center" wrapText="1"/>
    </xf>
    <xf numFmtId="0" fontId="43" fillId="0" borderId="3" xfId="0" applyFont="1" applyBorder="1" applyAlignment="1">
      <alignment horizontal="left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4" xfId="0" applyFont="1" applyBorder="1" applyAlignment="1">
      <alignment horizontal="left" vertical="center"/>
    </xf>
    <xf numFmtId="0" fontId="43" fillId="0" borderId="9" xfId="0" applyFont="1" applyBorder="1" applyAlignment="1">
      <alignment horizontal="left" vertical="center" wrapText="1"/>
    </xf>
    <xf numFmtId="0" fontId="43" fillId="0" borderId="10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top"/>
    </xf>
    <xf numFmtId="0" fontId="43" fillId="0" borderId="9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7" fillId="0" borderId="10" xfId="0" applyFont="1" applyBorder="1" applyAlignment="1">
      <alignment vertical="center"/>
    </xf>
    <xf numFmtId="0" fontId="41" fillId="0" borderId="10" xfId="0" applyFont="1" applyBorder="1" applyAlignment="1">
      <alignment vertical="center"/>
    </xf>
    <xf numFmtId="0" fontId="42" fillId="0" borderId="0" xfId="0" applyFont="1" applyAlignment="1">
      <alignment vertical="top"/>
    </xf>
    <xf numFmtId="49" fontId="42" fillId="0" borderId="0" xfId="0" applyNumberFormat="1" applyFont="1" applyAlignment="1">
      <alignment horizontal="left" vertical="center"/>
    </xf>
    <xf numFmtId="0" fontId="0" fillId="0" borderId="10" xfId="0" applyBorder="1" applyAlignment="1">
      <alignment vertical="top"/>
    </xf>
    <xf numFmtId="0" fontId="41" fillId="0" borderId="10" xfId="0" applyFont="1" applyBorder="1" applyAlignment="1">
      <alignment horizontal="left"/>
    </xf>
    <xf numFmtId="0" fontId="47" fillId="0" borderId="10" xfId="0" applyFont="1" applyBorder="1"/>
    <xf numFmtId="0" fontId="39" fillId="0" borderId="3" xfId="0" applyFont="1" applyBorder="1" applyAlignment="1">
      <alignment vertical="top"/>
    </xf>
    <xf numFmtId="0" fontId="39" fillId="0" borderId="24" xfId="0" applyFont="1" applyBorder="1" applyAlignment="1">
      <alignment vertical="top"/>
    </xf>
    <xf numFmtId="0" fontId="39" fillId="0" borderId="9" xfId="0" applyFont="1" applyBorder="1" applyAlignment="1">
      <alignment vertical="top"/>
    </xf>
    <xf numFmtId="0" fontId="39" fillId="0" borderId="10" xfId="0" applyFont="1" applyBorder="1" applyAlignment="1">
      <alignment vertical="top"/>
    </xf>
    <xf numFmtId="0" fontId="39" fillId="0" borderId="25" xfId="0" applyFont="1" applyBorder="1" applyAlignment="1">
      <alignment vertical="top"/>
    </xf>
    <xf numFmtId="4" fontId="11" fillId="5" borderId="22" xfId="0" applyNumberFormat="1" applyFont="1" applyFill="1" applyBorder="1" applyAlignment="1" applyProtection="1">
      <alignment vertical="center"/>
      <protection locked="0"/>
    </xf>
    <xf numFmtId="4" fontId="37" fillId="5" borderId="22" xfId="0" applyNumberFormat="1" applyFont="1" applyFill="1" applyBorder="1" applyAlignment="1" applyProtection="1">
      <alignment vertical="center"/>
      <protection locked="0"/>
    </xf>
    <xf numFmtId="0" fontId="11" fillId="5" borderId="22" xfId="0" applyFont="1" applyFill="1" applyBorder="1" applyAlignment="1" applyProtection="1">
      <alignment horizontal="left" vertical="center" wrapText="1"/>
      <protection locked="0"/>
    </xf>
    <xf numFmtId="167" fontId="11" fillId="5" borderId="22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9" fillId="3" borderId="7" xfId="0" applyFont="1" applyFill="1" applyBorder="1" applyAlignment="1">
      <alignment horizontal="left" vertical="center"/>
    </xf>
    <xf numFmtId="4" fontId="9" fillId="3" borderId="8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right" vertical="center"/>
    </xf>
    <xf numFmtId="4" fontId="13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vertical="center"/>
    </xf>
    <xf numFmtId="4" fontId="19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0" fillId="0" borderId="0" xfId="0" applyFont="1" applyAlignment="1">
      <alignment horizontal="center" vertical="center" wrapText="1"/>
    </xf>
    <xf numFmtId="0" fontId="41" fillId="0" borderId="10" xfId="0" applyFont="1" applyBorder="1" applyAlignment="1">
      <alignment horizontal="left" wrapText="1"/>
    </xf>
    <xf numFmtId="0" fontId="42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49" fontId="42" fillId="0" borderId="0" xfId="0" applyNumberFormat="1" applyFont="1" applyAlignment="1">
      <alignment horizontal="left" vertical="center" wrapText="1"/>
    </xf>
    <xf numFmtId="0" fontId="40" fillId="0" borderId="0" xfId="0" applyFont="1" applyAlignment="1">
      <alignment horizontal="center" vertical="center"/>
    </xf>
    <xf numFmtId="0" fontId="41" fillId="0" borderId="10" xfId="0" applyFont="1" applyBorder="1" applyAlignment="1">
      <alignment horizontal="left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left"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A8"/>
      <rgbColor rgb="FF808000"/>
      <rgbColor rgb="FF800080"/>
      <rgbColor rgb="FF008080"/>
      <rgbColor rgb="FFC0C0C0"/>
      <rgbColor rgb="FF979797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5050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285480</xdr:colOff>
      <xdr:row>1</xdr:row>
      <xdr:rowOff>123120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85480" cy="2854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285480</xdr:colOff>
      <xdr:row>1</xdr:row>
      <xdr:rowOff>123120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85480" cy="2854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285480</xdr:colOff>
      <xdr:row>1</xdr:row>
      <xdr:rowOff>123120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85480" cy="2854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285480</xdr:colOff>
      <xdr:row>1</xdr:row>
      <xdr:rowOff>123120</xdr:rowOff>
    </xdr:to>
    <xdr:pic>
      <xdr:nvPicPr>
        <xdr:cNvPr id="3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85480" cy="2854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62651112" TargetMode="External"/><Relationship Id="rId18" Type="http://schemas.openxmlformats.org/officeDocument/2006/relationships/hyperlink" Target="https://podminky.urs.cz/item/CS_URS_2024_01/181951112" TargetMode="External"/><Relationship Id="rId26" Type="http://schemas.openxmlformats.org/officeDocument/2006/relationships/hyperlink" Target="https://podminky.urs.cz/item/CS_URS_2024_01/274362021" TargetMode="External"/><Relationship Id="rId39" Type="http://schemas.openxmlformats.org/officeDocument/2006/relationships/hyperlink" Target="https://podminky.urs.cz/item/CS_URS_2024_01/935111111" TargetMode="External"/><Relationship Id="rId21" Type="http://schemas.openxmlformats.org/officeDocument/2006/relationships/hyperlink" Target="https://podminky.urs.cz/item/CS_URS_2024_01/212532111" TargetMode="External"/><Relationship Id="rId34" Type="http://schemas.openxmlformats.org/officeDocument/2006/relationships/hyperlink" Target="https://podminky.urs.cz/item/CS_URS_2024_01/564710111" TargetMode="External"/><Relationship Id="rId42" Type="http://schemas.openxmlformats.org/officeDocument/2006/relationships/hyperlink" Target="https://podminky.urs.cz/item/CS_URS_2024_01/998711201" TargetMode="External"/><Relationship Id="rId47" Type="http://schemas.openxmlformats.org/officeDocument/2006/relationships/hyperlink" Target="https://podminky.urs.cz/item/CS_URS_2021_02/030001000" TargetMode="External"/><Relationship Id="rId7" Type="http://schemas.openxmlformats.org/officeDocument/2006/relationships/hyperlink" Target="https://podminky.urs.cz/item/CS_URS_2024_01/997221151" TargetMode="External"/><Relationship Id="rId2" Type="http://schemas.openxmlformats.org/officeDocument/2006/relationships/hyperlink" Target="https://podminky.urs.cz/item/CS_URS_2024_01/112251102" TargetMode="External"/><Relationship Id="rId16" Type="http://schemas.openxmlformats.org/officeDocument/2006/relationships/hyperlink" Target="https://podminky.urs.cz/item/CS_URS_2024_01/174111103" TargetMode="External"/><Relationship Id="rId29" Type="http://schemas.openxmlformats.org/officeDocument/2006/relationships/hyperlink" Target="https://podminky.urs.cz/item/CS_URS_2024_01/311351122" TargetMode="External"/><Relationship Id="rId1" Type="http://schemas.openxmlformats.org/officeDocument/2006/relationships/hyperlink" Target="https://podminky.urs.cz/item/CS_URS_2024_01/112101102" TargetMode="External"/><Relationship Id="rId6" Type="http://schemas.openxmlformats.org/officeDocument/2006/relationships/hyperlink" Target="https://podminky.urs.cz/item/CS_URS_2021_02/132212111" TargetMode="External"/><Relationship Id="rId11" Type="http://schemas.openxmlformats.org/officeDocument/2006/relationships/hyperlink" Target="https://podminky.urs.cz/item/CS_URS_2024_01/132251102" TargetMode="External"/><Relationship Id="rId24" Type="http://schemas.openxmlformats.org/officeDocument/2006/relationships/hyperlink" Target="https://podminky.urs.cz/item/CS_URS_2024_01/274351121" TargetMode="External"/><Relationship Id="rId32" Type="http://schemas.openxmlformats.org/officeDocument/2006/relationships/hyperlink" Target="https://podminky.urs.cz/item/CS_URS_2021_02/338171113.1" TargetMode="External"/><Relationship Id="rId37" Type="http://schemas.openxmlformats.org/officeDocument/2006/relationships/hyperlink" Target="https://podminky.urs.cz/item/CS_URS_2024_01/596211122" TargetMode="External"/><Relationship Id="rId40" Type="http://schemas.openxmlformats.org/officeDocument/2006/relationships/hyperlink" Target="https://podminky.urs.cz/item/CS_URS_2024_01/998222012" TargetMode="External"/><Relationship Id="rId45" Type="http://schemas.openxmlformats.org/officeDocument/2006/relationships/hyperlink" Target="https://podminky.urs.cz/item/CS_URS_2024_01/998721201" TargetMode="External"/><Relationship Id="rId5" Type="http://schemas.openxmlformats.org/officeDocument/2006/relationships/hyperlink" Target="https://podminky.urs.cz/item/CS_URS_2024_01/129001101" TargetMode="External"/><Relationship Id="rId15" Type="http://schemas.openxmlformats.org/officeDocument/2006/relationships/hyperlink" Target="https://podminky.urs.cz/item/CS_URS_2024_01/174111101" TargetMode="External"/><Relationship Id="rId23" Type="http://schemas.openxmlformats.org/officeDocument/2006/relationships/hyperlink" Target="https://podminky.urs.cz/item/CS_URS_2024_01/274321411" TargetMode="External"/><Relationship Id="rId28" Type="http://schemas.openxmlformats.org/officeDocument/2006/relationships/hyperlink" Target="https://podminky.urs.cz/item/CS_URS_2024_01/311351121" TargetMode="External"/><Relationship Id="rId36" Type="http://schemas.openxmlformats.org/officeDocument/2006/relationships/hyperlink" Target="https://podminky.urs.cz/item/CS_URS_2024_01/564271811" TargetMode="External"/><Relationship Id="rId10" Type="http://schemas.openxmlformats.org/officeDocument/2006/relationships/hyperlink" Target="https://podminky.urs.cz/item/CS_URS_2024_01/122251105" TargetMode="External"/><Relationship Id="rId19" Type="http://schemas.openxmlformats.org/officeDocument/2006/relationships/hyperlink" Target="https://podminky.urs.cz/item/CS_URS_2024_01/211531111" TargetMode="External"/><Relationship Id="rId31" Type="http://schemas.openxmlformats.org/officeDocument/2006/relationships/hyperlink" Target="https://podminky.urs.cz/item/CS_URS_2024_01/311362021" TargetMode="External"/><Relationship Id="rId44" Type="http://schemas.openxmlformats.org/officeDocument/2006/relationships/hyperlink" Target="https://podminky.urs.cz/item/CS_URS_2024_01/721173316" TargetMode="External"/><Relationship Id="rId4" Type="http://schemas.openxmlformats.org/officeDocument/2006/relationships/hyperlink" Target="https://podminky.urs.cz/item/CS_URS_2024_01/113204111" TargetMode="External"/><Relationship Id="rId9" Type="http://schemas.openxmlformats.org/officeDocument/2006/relationships/hyperlink" Target="https://podminky.urs.cz/item/CS_URS_2024_01/121151125" TargetMode="External"/><Relationship Id="rId14" Type="http://schemas.openxmlformats.org/officeDocument/2006/relationships/hyperlink" Target="https://podminky.urs.cz/item/CS_URS_2024_01/171201221" TargetMode="External"/><Relationship Id="rId22" Type="http://schemas.openxmlformats.org/officeDocument/2006/relationships/hyperlink" Target="https://podminky.urs.cz/item/CS_URS_2024_01/212755214" TargetMode="External"/><Relationship Id="rId27" Type="http://schemas.openxmlformats.org/officeDocument/2006/relationships/hyperlink" Target="https://podminky.urs.cz/item/CS_URS_2024_01/311321817" TargetMode="External"/><Relationship Id="rId30" Type="http://schemas.openxmlformats.org/officeDocument/2006/relationships/hyperlink" Target="https://podminky.urs.cz/item/CS_URS_2024_01/311351911" TargetMode="External"/><Relationship Id="rId35" Type="http://schemas.openxmlformats.org/officeDocument/2006/relationships/hyperlink" Target="https://podminky.urs.cz/item/CS_URS_2024_01/564771111" TargetMode="External"/><Relationship Id="rId43" Type="http://schemas.openxmlformats.org/officeDocument/2006/relationships/hyperlink" Target="https://podminky.urs.cz/item/CS_URS_2024_01/721173315" TargetMode="External"/><Relationship Id="rId48" Type="http://schemas.openxmlformats.org/officeDocument/2006/relationships/drawing" Target="../drawings/drawing2.xml"/><Relationship Id="rId8" Type="http://schemas.openxmlformats.org/officeDocument/2006/relationships/hyperlink" Target="https://podminky.urs.cz/item/CS_URS_2024_01/121112005" TargetMode="External"/><Relationship Id="rId3" Type="http://schemas.openxmlformats.org/officeDocument/2006/relationships/hyperlink" Target="https://podminky.urs.cz/item/CS_URS_2024_01/113106171" TargetMode="External"/><Relationship Id="rId12" Type="http://schemas.openxmlformats.org/officeDocument/2006/relationships/hyperlink" Target="https://podminky.urs.cz/item/CS_URS_2024_01/133251101" TargetMode="External"/><Relationship Id="rId17" Type="http://schemas.openxmlformats.org/officeDocument/2006/relationships/hyperlink" Target="https://podminky.urs.cz/item/CS_URS_2024_01/174111109" TargetMode="External"/><Relationship Id="rId25" Type="http://schemas.openxmlformats.org/officeDocument/2006/relationships/hyperlink" Target="https://podminky.urs.cz/item/CS_URS_2024_01/274351122" TargetMode="External"/><Relationship Id="rId33" Type="http://schemas.openxmlformats.org/officeDocument/2006/relationships/hyperlink" Target="https://podminky.urs.cz/item/CS_URS_2024_01/564710011" TargetMode="External"/><Relationship Id="rId38" Type="http://schemas.openxmlformats.org/officeDocument/2006/relationships/hyperlink" Target="https://podminky.urs.cz/item/CS_URS_2024_01/916331112" TargetMode="External"/><Relationship Id="rId46" Type="http://schemas.openxmlformats.org/officeDocument/2006/relationships/hyperlink" Target="https://podminky.urs.cz/item/CS_URS_2024_01/998767201" TargetMode="External"/><Relationship Id="rId20" Type="http://schemas.openxmlformats.org/officeDocument/2006/relationships/hyperlink" Target="https://podminky.urs.cz/item/CS_URS_2024_01/211971121" TargetMode="External"/><Relationship Id="rId41" Type="http://schemas.openxmlformats.org/officeDocument/2006/relationships/hyperlink" Target="https://podminky.urs.cz/item/CS_URS_2024_01/71116127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opLeftCell="A206" zoomScale="70" zoomScaleNormal="70" workbookViewId="0">
      <selection activeCell="AH47" sqref="AH47"/>
    </sheetView>
  </sheetViews>
  <sheetFormatPr baseColWidth="10" defaultColWidth="8.5" defaultRowHeight="11"/>
  <cols>
    <col min="1" max="1" width="8.25" customWidth="1"/>
    <col min="2" max="2" width="1.75" customWidth="1"/>
    <col min="3" max="3" width="4.25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.25" customWidth="1"/>
    <col min="43" max="43" width="15.75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.25" hidden="1" customWidth="1"/>
    <col min="54" max="54" width="25" hidden="1" customWidth="1"/>
    <col min="55" max="55" width="21.75" hidden="1" customWidth="1"/>
    <col min="56" max="56" width="19.25" hidden="1" customWidth="1"/>
    <col min="57" max="57" width="66.5" customWidth="1"/>
    <col min="71" max="91" width="9.25" hidden="1" customWidth="1"/>
  </cols>
  <sheetData>
    <row r="1" spans="1:74">
      <c r="A1" s="1" t="s">
        <v>0</v>
      </c>
      <c r="AZ1" s="1" t="s">
        <v>1</v>
      </c>
      <c r="BA1" s="1" t="s">
        <v>2</v>
      </c>
      <c r="BB1" s="1"/>
      <c r="BT1" s="1" t="s">
        <v>3</v>
      </c>
      <c r="BU1" s="1" t="s">
        <v>3</v>
      </c>
      <c r="BV1" s="1" t="s">
        <v>4</v>
      </c>
    </row>
    <row r="2" spans="1:74" ht="37" customHeight="1">
      <c r="AR2" s="268" t="s">
        <v>5</v>
      </c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S2" s="2" t="s">
        <v>6</v>
      </c>
      <c r="BT2" s="2" t="s">
        <v>7</v>
      </c>
    </row>
    <row r="3" spans="1:74" ht="7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5"/>
      <c r="BS3" s="2" t="s">
        <v>6</v>
      </c>
      <c r="BT3" s="2" t="s">
        <v>8</v>
      </c>
    </row>
    <row r="4" spans="1:74" ht="25" customHeight="1">
      <c r="B4" s="5"/>
      <c r="D4" s="6" t="s">
        <v>9</v>
      </c>
      <c r="AR4" s="5"/>
      <c r="AS4" s="7" t="s">
        <v>10</v>
      </c>
      <c r="BS4" s="2" t="s">
        <v>11</v>
      </c>
    </row>
    <row r="5" spans="1:74" ht="12" customHeight="1">
      <c r="B5" s="5"/>
      <c r="D5" s="8" t="s">
        <v>12</v>
      </c>
      <c r="K5" s="269" t="s">
        <v>13</v>
      </c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R5" s="5"/>
      <c r="BS5" s="2" t="s">
        <v>6</v>
      </c>
    </row>
    <row r="6" spans="1:74" ht="37" customHeight="1">
      <c r="B6" s="5"/>
      <c r="D6" s="9" t="s">
        <v>14</v>
      </c>
      <c r="K6" s="270" t="s">
        <v>15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R6" s="5"/>
      <c r="BS6" s="2" t="s">
        <v>6</v>
      </c>
    </row>
    <row r="7" spans="1:74" ht="12" customHeight="1">
      <c r="B7" s="5"/>
      <c r="D7" s="10" t="s">
        <v>16</v>
      </c>
      <c r="K7" s="11"/>
      <c r="AK7" s="10" t="s">
        <v>17</v>
      </c>
      <c r="AN7" s="11"/>
      <c r="AR7" s="5"/>
      <c r="BS7" s="2" t="s">
        <v>6</v>
      </c>
    </row>
    <row r="8" spans="1:74" ht="12" customHeight="1">
      <c r="B8" s="5"/>
      <c r="D8" s="10" t="s">
        <v>18</v>
      </c>
      <c r="K8" s="11" t="s">
        <v>19</v>
      </c>
      <c r="AK8" s="10" t="s">
        <v>20</v>
      </c>
      <c r="AN8" s="11" t="s">
        <v>21</v>
      </c>
      <c r="AR8" s="5"/>
      <c r="BS8" s="2" t="s">
        <v>6</v>
      </c>
    </row>
    <row r="9" spans="1:74" ht="14.5" customHeight="1">
      <c r="B9" s="5"/>
      <c r="AR9" s="5"/>
      <c r="BS9" s="2" t="s">
        <v>6</v>
      </c>
    </row>
    <row r="10" spans="1:74" ht="12" customHeight="1">
      <c r="B10" s="5"/>
      <c r="D10" s="10" t="s">
        <v>22</v>
      </c>
      <c r="AK10" s="10" t="s">
        <v>23</v>
      </c>
      <c r="AN10" s="11"/>
      <c r="AR10" s="5"/>
      <c r="BS10" s="2" t="s">
        <v>6</v>
      </c>
    </row>
    <row r="11" spans="1:74" ht="18.5" customHeight="1">
      <c r="B11" s="5"/>
      <c r="E11" s="11" t="s">
        <v>24</v>
      </c>
      <c r="AK11" s="10" t="s">
        <v>25</v>
      </c>
      <c r="AN11" s="11"/>
      <c r="AR11" s="5"/>
      <c r="BS11" s="2" t="s">
        <v>6</v>
      </c>
    </row>
    <row r="12" spans="1:74" ht="7" customHeight="1">
      <c r="B12" s="5"/>
      <c r="AR12" s="5"/>
      <c r="BS12" s="2" t="s">
        <v>6</v>
      </c>
    </row>
    <row r="13" spans="1:74" ht="12" customHeight="1">
      <c r="B13" s="5"/>
      <c r="D13" s="10" t="s">
        <v>26</v>
      </c>
      <c r="AK13" s="10" t="s">
        <v>23</v>
      </c>
      <c r="AN13" s="11"/>
      <c r="AR13" s="5"/>
      <c r="BS13" s="2" t="s">
        <v>6</v>
      </c>
    </row>
    <row r="14" spans="1:74" ht="13">
      <c r="B14" s="5"/>
      <c r="E14" s="11" t="s">
        <v>27</v>
      </c>
      <c r="AK14" s="10" t="s">
        <v>25</v>
      </c>
      <c r="AN14" s="11"/>
      <c r="AR14" s="5"/>
      <c r="BS14" s="2" t="s">
        <v>6</v>
      </c>
    </row>
    <row r="15" spans="1:74" ht="7" customHeight="1">
      <c r="B15" s="5"/>
      <c r="AR15" s="5"/>
      <c r="BS15" s="2" t="s">
        <v>3</v>
      </c>
    </row>
    <row r="16" spans="1:74" ht="12" customHeight="1">
      <c r="B16" s="5"/>
      <c r="D16" s="10" t="s">
        <v>28</v>
      </c>
      <c r="AK16" s="10" t="s">
        <v>23</v>
      </c>
      <c r="AN16" s="11"/>
      <c r="AR16" s="5"/>
      <c r="BS16" s="2" t="s">
        <v>3</v>
      </c>
    </row>
    <row r="17" spans="2:71" ht="18.5" customHeight="1">
      <c r="B17" s="5"/>
      <c r="E17" s="11" t="s">
        <v>29</v>
      </c>
      <c r="AK17" s="10" t="s">
        <v>25</v>
      </c>
      <c r="AN17" s="11"/>
      <c r="AR17" s="5"/>
      <c r="BS17" s="2" t="s">
        <v>30</v>
      </c>
    </row>
    <row r="18" spans="2:71" ht="7" customHeight="1">
      <c r="B18" s="5"/>
      <c r="AR18" s="5"/>
      <c r="BS18" s="2" t="s">
        <v>6</v>
      </c>
    </row>
    <row r="19" spans="2:71" ht="12" customHeight="1">
      <c r="B19" s="5"/>
      <c r="D19" s="10" t="s">
        <v>31</v>
      </c>
      <c r="AK19" s="10" t="s">
        <v>23</v>
      </c>
      <c r="AN19" s="11"/>
      <c r="AR19" s="5"/>
      <c r="BS19" s="2" t="s">
        <v>6</v>
      </c>
    </row>
    <row r="20" spans="2:71" ht="18.5" customHeight="1">
      <c r="B20" s="5"/>
      <c r="E20" s="11" t="s">
        <v>32</v>
      </c>
      <c r="AK20" s="10" t="s">
        <v>25</v>
      </c>
      <c r="AN20" s="11"/>
      <c r="AR20" s="5"/>
      <c r="BS20" s="2" t="s">
        <v>3</v>
      </c>
    </row>
    <row r="21" spans="2:71" ht="7" customHeight="1">
      <c r="B21" s="5"/>
      <c r="AR21" s="5"/>
    </row>
    <row r="22" spans="2:71" ht="12" customHeight="1">
      <c r="B22" s="5"/>
      <c r="D22" s="10" t="s">
        <v>33</v>
      </c>
      <c r="AR22" s="5"/>
    </row>
    <row r="23" spans="2:71" ht="47.25" customHeight="1">
      <c r="B23" s="5"/>
      <c r="E23" s="271" t="s">
        <v>34</v>
      </c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R23" s="5"/>
    </row>
    <row r="24" spans="2:71" ht="7" customHeight="1">
      <c r="B24" s="5"/>
      <c r="AR24" s="5"/>
    </row>
    <row r="25" spans="2:71" ht="7" customHeight="1">
      <c r="B25" s="5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R25" s="5"/>
    </row>
    <row r="26" spans="2:71" s="13" customFormat="1" ht="26" customHeight="1">
      <c r="B26" s="14"/>
      <c r="D26" s="15" t="s">
        <v>35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272">
        <f>ROUND(AG54,2)</f>
        <v>0</v>
      </c>
      <c r="AL26" s="272"/>
      <c r="AM26" s="272"/>
      <c r="AN26" s="272"/>
      <c r="AO26" s="272"/>
      <c r="AR26" s="14"/>
    </row>
    <row r="27" spans="2:71" s="13" customFormat="1" ht="7" customHeight="1">
      <c r="B27" s="14"/>
      <c r="AR27" s="14"/>
    </row>
    <row r="28" spans="2:71" s="13" customFormat="1" ht="13">
      <c r="B28" s="14"/>
      <c r="L28" s="273" t="s">
        <v>36</v>
      </c>
      <c r="M28" s="273"/>
      <c r="N28" s="273"/>
      <c r="O28" s="273"/>
      <c r="P28" s="273"/>
      <c r="W28" s="273" t="s">
        <v>37</v>
      </c>
      <c r="X28" s="273"/>
      <c r="Y28" s="273"/>
      <c r="Z28" s="273"/>
      <c r="AA28" s="273"/>
      <c r="AB28" s="273"/>
      <c r="AC28" s="273"/>
      <c r="AD28" s="273"/>
      <c r="AE28" s="273"/>
      <c r="AK28" s="273" t="s">
        <v>38</v>
      </c>
      <c r="AL28" s="273"/>
      <c r="AM28" s="273"/>
      <c r="AN28" s="273"/>
      <c r="AO28" s="273"/>
      <c r="AR28" s="14"/>
    </row>
    <row r="29" spans="2:71" s="17" customFormat="1" ht="14.5" customHeight="1">
      <c r="B29" s="18"/>
      <c r="D29" s="10" t="s">
        <v>39</v>
      </c>
      <c r="F29" s="10" t="s">
        <v>40</v>
      </c>
      <c r="L29" s="274">
        <v>0.21</v>
      </c>
      <c r="M29" s="274"/>
      <c r="N29" s="274"/>
      <c r="O29" s="274"/>
      <c r="P29" s="274"/>
      <c r="W29" s="275">
        <f>ROUND(AZ54, 2)</f>
        <v>0</v>
      </c>
      <c r="X29" s="275"/>
      <c r="Y29" s="275"/>
      <c r="Z29" s="275"/>
      <c r="AA29" s="275"/>
      <c r="AB29" s="275"/>
      <c r="AC29" s="275"/>
      <c r="AD29" s="275"/>
      <c r="AE29" s="275"/>
      <c r="AK29" s="275">
        <f>ROUND(AV54, 2)</f>
        <v>0</v>
      </c>
      <c r="AL29" s="275"/>
      <c r="AM29" s="275"/>
      <c r="AN29" s="275"/>
      <c r="AO29" s="275"/>
      <c r="AR29" s="18"/>
    </row>
    <row r="30" spans="2:71" s="17" customFormat="1" ht="14.5" customHeight="1">
      <c r="B30" s="18"/>
      <c r="F30" s="10" t="s">
        <v>41</v>
      </c>
      <c r="L30" s="274">
        <v>0.12</v>
      </c>
      <c r="M30" s="274"/>
      <c r="N30" s="274"/>
      <c r="O30" s="274"/>
      <c r="P30" s="274"/>
      <c r="W30" s="275">
        <f>ROUND(BA54, 2)</f>
        <v>0</v>
      </c>
      <c r="X30" s="275"/>
      <c r="Y30" s="275"/>
      <c r="Z30" s="275"/>
      <c r="AA30" s="275"/>
      <c r="AB30" s="275"/>
      <c r="AC30" s="275"/>
      <c r="AD30" s="275"/>
      <c r="AE30" s="275"/>
      <c r="AK30" s="275">
        <f>ROUND(AW54, 2)</f>
        <v>0</v>
      </c>
      <c r="AL30" s="275"/>
      <c r="AM30" s="275"/>
      <c r="AN30" s="275"/>
      <c r="AO30" s="275"/>
      <c r="AR30" s="18"/>
    </row>
    <row r="31" spans="2:71" s="17" customFormat="1" ht="14.5" hidden="1" customHeight="1">
      <c r="B31" s="18"/>
      <c r="F31" s="10" t="s">
        <v>42</v>
      </c>
      <c r="L31" s="274">
        <v>0.21</v>
      </c>
      <c r="M31" s="274"/>
      <c r="N31" s="274"/>
      <c r="O31" s="274"/>
      <c r="P31" s="274"/>
      <c r="W31" s="275">
        <f>ROUND(BB54, 2)</f>
        <v>0</v>
      </c>
      <c r="X31" s="275"/>
      <c r="Y31" s="275"/>
      <c r="Z31" s="275"/>
      <c r="AA31" s="275"/>
      <c r="AB31" s="275"/>
      <c r="AC31" s="275"/>
      <c r="AD31" s="275"/>
      <c r="AE31" s="275"/>
      <c r="AK31" s="275">
        <v>0</v>
      </c>
      <c r="AL31" s="275"/>
      <c r="AM31" s="275"/>
      <c r="AN31" s="275"/>
      <c r="AO31" s="275"/>
      <c r="AR31" s="18"/>
    </row>
    <row r="32" spans="2:71" s="17" customFormat="1" ht="14.5" hidden="1" customHeight="1">
      <c r="B32" s="18"/>
      <c r="F32" s="10" t="s">
        <v>43</v>
      </c>
      <c r="L32" s="274">
        <v>0.15</v>
      </c>
      <c r="M32" s="274"/>
      <c r="N32" s="274"/>
      <c r="O32" s="274"/>
      <c r="P32" s="274"/>
      <c r="W32" s="275">
        <f>ROUND(BC54, 2)</f>
        <v>0</v>
      </c>
      <c r="X32" s="275"/>
      <c r="Y32" s="275"/>
      <c r="Z32" s="275"/>
      <c r="AA32" s="275"/>
      <c r="AB32" s="275"/>
      <c r="AC32" s="275"/>
      <c r="AD32" s="275"/>
      <c r="AE32" s="275"/>
      <c r="AK32" s="275">
        <v>0</v>
      </c>
      <c r="AL32" s="275"/>
      <c r="AM32" s="275"/>
      <c r="AN32" s="275"/>
      <c r="AO32" s="275"/>
      <c r="AR32" s="18"/>
    </row>
    <row r="33" spans="2:44" s="17" customFormat="1" ht="14.5" hidden="1" customHeight="1">
      <c r="B33" s="18"/>
      <c r="F33" s="10" t="s">
        <v>44</v>
      </c>
      <c r="L33" s="274">
        <v>0</v>
      </c>
      <c r="M33" s="274"/>
      <c r="N33" s="274"/>
      <c r="O33" s="274"/>
      <c r="P33" s="274"/>
      <c r="W33" s="275">
        <f>ROUND(BD54, 2)</f>
        <v>0</v>
      </c>
      <c r="X33" s="275"/>
      <c r="Y33" s="275"/>
      <c r="Z33" s="275"/>
      <c r="AA33" s="275"/>
      <c r="AB33" s="275"/>
      <c r="AC33" s="275"/>
      <c r="AD33" s="275"/>
      <c r="AE33" s="275"/>
      <c r="AK33" s="275">
        <v>0</v>
      </c>
      <c r="AL33" s="275"/>
      <c r="AM33" s="275"/>
      <c r="AN33" s="275"/>
      <c r="AO33" s="275"/>
      <c r="AR33" s="18"/>
    </row>
    <row r="34" spans="2:44" s="13" customFormat="1" ht="7" customHeight="1">
      <c r="B34" s="14"/>
      <c r="AR34" s="14"/>
    </row>
    <row r="35" spans="2:44" s="13" customFormat="1" ht="26" customHeight="1">
      <c r="B35" s="14"/>
      <c r="C35" s="19"/>
      <c r="D35" s="20" t="s">
        <v>45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2" t="s">
        <v>46</v>
      </c>
      <c r="U35" s="21"/>
      <c r="V35" s="21"/>
      <c r="W35" s="21"/>
      <c r="X35" s="276" t="s">
        <v>47</v>
      </c>
      <c r="Y35" s="276"/>
      <c r="Z35" s="276"/>
      <c r="AA35" s="276"/>
      <c r="AB35" s="276"/>
      <c r="AC35" s="21"/>
      <c r="AD35" s="21"/>
      <c r="AE35" s="21"/>
      <c r="AF35" s="21"/>
      <c r="AG35" s="21"/>
      <c r="AH35" s="21"/>
      <c r="AI35" s="21"/>
      <c r="AJ35" s="21"/>
      <c r="AK35" s="277">
        <f>SUM(AK26:AK33)</f>
        <v>0</v>
      </c>
      <c r="AL35" s="277"/>
      <c r="AM35" s="277"/>
      <c r="AN35" s="277"/>
      <c r="AO35" s="277"/>
      <c r="AP35" s="19"/>
      <c r="AQ35" s="19"/>
      <c r="AR35" s="14"/>
    </row>
    <row r="36" spans="2:44" s="13" customFormat="1" ht="7" customHeight="1">
      <c r="B36" s="14"/>
      <c r="AR36" s="14"/>
    </row>
    <row r="37" spans="2:44" s="13" customFormat="1" ht="7" customHeight="1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14"/>
    </row>
    <row r="41" spans="2:44" s="13" customFormat="1" ht="7" customHeight="1">
      <c r="B41" s="25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14"/>
    </row>
    <row r="42" spans="2:44" s="13" customFormat="1" ht="25" customHeight="1">
      <c r="B42" s="14"/>
      <c r="C42" s="6" t="s">
        <v>48</v>
      </c>
      <c r="AR42" s="14"/>
    </row>
    <row r="43" spans="2:44" s="13" customFormat="1" ht="7" customHeight="1">
      <c r="B43" s="14"/>
      <c r="AR43" s="14"/>
    </row>
    <row r="44" spans="2:44" s="27" customFormat="1" ht="12" customHeight="1">
      <c r="B44" s="28"/>
      <c r="C44" s="10" t="s">
        <v>12</v>
      </c>
      <c r="L44" s="27" t="str">
        <f>K5</f>
        <v>21-Bremek-01</v>
      </c>
      <c r="AR44" s="28"/>
    </row>
    <row r="45" spans="2:44" s="29" customFormat="1" ht="37" customHeight="1">
      <c r="B45" s="30"/>
      <c r="C45" s="31" t="s">
        <v>14</v>
      </c>
      <c r="L45" s="278" t="str">
        <f>K6</f>
        <v>Víceúčelové hřiště (CÚ 2024 )</v>
      </c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R45" s="30"/>
    </row>
    <row r="46" spans="2:44" s="13" customFormat="1" ht="7" customHeight="1">
      <c r="B46" s="14"/>
      <c r="AR46" s="14"/>
    </row>
    <row r="47" spans="2:44" s="13" customFormat="1" ht="12" customHeight="1">
      <c r="B47" s="14"/>
      <c r="C47" s="10" t="s">
        <v>18</v>
      </c>
      <c r="L47" s="32" t="str">
        <f>IF(K8="","",K8)</f>
        <v>Kobeřice, parc.č. 970/1, 970/4</v>
      </c>
      <c r="AI47" s="10" t="s">
        <v>20</v>
      </c>
      <c r="AM47" s="279" t="str">
        <f>IF(AN8= "","",AN8)</f>
        <v>29. 10. 2021</v>
      </c>
      <c r="AN47" s="279"/>
      <c r="AR47" s="14"/>
    </row>
    <row r="48" spans="2:44" s="13" customFormat="1" ht="7" customHeight="1">
      <c r="B48" s="14"/>
      <c r="AR48" s="14"/>
    </row>
    <row r="49" spans="1:91" s="13" customFormat="1" ht="15.25" customHeight="1">
      <c r="B49" s="14"/>
      <c r="C49" s="10" t="s">
        <v>22</v>
      </c>
      <c r="L49" s="27" t="str">
        <f>IF(E11= "","",E11)</f>
        <v>Obec Kobeřice,Hlučínská 888, 74757 Kobeřice</v>
      </c>
      <c r="AI49" s="10" t="s">
        <v>28</v>
      </c>
      <c r="AM49" s="280" t="str">
        <f>IF(E17="","",E17)</f>
        <v>Břemek Miroslav</v>
      </c>
      <c r="AN49" s="280"/>
      <c r="AO49" s="280"/>
      <c r="AP49" s="280"/>
      <c r="AR49" s="14"/>
      <c r="AS49" s="281" t="s">
        <v>49</v>
      </c>
      <c r="AT49" s="281"/>
      <c r="AU49" s="33"/>
      <c r="AV49" s="33"/>
      <c r="AW49" s="33"/>
      <c r="AX49" s="33"/>
      <c r="AY49" s="33"/>
      <c r="AZ49" s="33"/>
      <c r="BA49" s="33"/>
      <c r="BB49" s="33"/>
      <c r="BC49" s="33"/>
      <c r="BD49" s="34"/>
    </row>
    <row r="50" spans="1:91" s="13" customFormat="1" ht="15.25" customHeight="1">
      <c r="B50" s="14"/>
      <c r="C50" s="10" t="s">
        <v>26</v>
      </c>
      <c r="L50" s="27" t="str">
        <f>IF(E14="","",E14)</f>
        <v>Dle výběrového řízení investora</v>
      </c>
      <c r="AI50" s="10" t="s">
        <v>31</v>
      </c>
      <c r="AM50" s="280" t="str">
        <f>IF(E20="","",E20)</f>
        <v>Katerinec</v>
      </c>
      <c r="AN50" s="280"/>
      <c r="AO50" s="280"/>
      <c r="AP50" s="280"/>
      <c r="AR50" s="14"/>
      <c r="AS50" s="281"/>
      <c r="AT50" s="281"/>
      <c r="BD50" s="35"/>
    </row>
    <row r="51" spans="1:91" s="13" customFormat="1" ht="11" customHeight="1">
      <c r="B51" s="14"/>
      <c r="AR51" s="14"/>
      <c r="AS51" s="281"/>
      <c r="AT51" s="281"/>
      <c r="BD51" s="35"/>
    </row>
    <row r="52" spans="1:91" s="13" customFormat="1" ht="29.25" customHeight="1">
      <c r="B52" s="14"/>
      <c r="C52" s="282" t="s">
        <v>50</v>
      </c>
      <c r="D52" s="282"/>
      <c r="E52" s="282"/>
      <c r="F52" s="282"/>
      <c r="G52" s="282"/>
      <c r="H52" s="36"/>
      <c r="I52" s="283" t="s">
        <v>51</v>
      </c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  <c r="AG52" s="284" t="s">
        <v>52</v>
      </c>
      <c r="AH52" s="284"/>
      <c r="AI52" s="284"/>
      <c r="AJ52" s="284"/>
      <c r="AK52" s="284"/>
      <c r="AL52" s="284"/>
      <c r="AM52" s="284"/>
      <c r="AN52" s="283" t="s">
        <v>53</v>
      </c>
      <c r="AO52" s="283"/>
      <c r="AP52" s="283"/>
      <c r="AQ52" s="37" t="s">
        <v>54</v>
      </c>
      <c r="AR52" s="14"/>
      <c r="AS52" s="38" t="s">
        <v>55</v>
      </c>
      <c r="AT52" s="39" t="s">
        <v>56</v>
      </c>
      <c r="AU52" s="39" t="s">
        <v>57</v>
      </c>
      <c r="AV52" s="39" t="s">
        <v>58</v>
      </c>
      <c r="AW52" s="39" t="s">
        <v>59</v>
      </c>
      <c r="AX52" s="39" t="s">
        <v>60</v>
      </c>
      <c r="AY52" s="39" t="s">
        <v>61</v>
      </c>
      <c r="AZ52" s="39" t="s">
        <v>62</v>
      </c>
      <c r="BA52" s="39" t="s">
        <v>63</v>
      </c>
      <c r="BB52" s="39" t="s">
        <v>64</v>
      </c>
      <c r="BC52" s="39" t="s">
        <v>65</v>
      </c>
      <c r="BD52" s="40" t="s">
        <v>66</v>
      </c>
    </row>
    <row r="53" spans="1:91" s="13" customFormat="1" ht="11" customHeight="1">
      <c r="B53" s="14"/>
      <c r="AR53" s="14"/>
      <c r="AS53" s="41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4"/>
    </row>
    <row r="54" spans="1:91" s="42" customFormat="1" ht="32.5" customHeight="1">
      <c r="B54" s="43"/>
      <c r="C54" s="44" t="s">
        <v>67</v>
      </c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285">
        <f>ROUND(AG55+AG56,2)</f>
        <v>0</v>
      </c>
      <c r="AH54" s="285"/>
      <c r="AI54" s="285"/>
      <c r="AJ54" s="285"/>
      <c r="AK54" s="285"/>
      <c r="AL54" s="285"/>
      <c r="AM54" s="285"/>
      <c r="AN54" s="286">
        <f>SUM(AG54,AT54)</f>
        <v>0</v>
      </c>
      <c r="AO54" s="286"/>
      <c r="AP54" s="286"/>
      <c r="AQ54" s="46"/>
      <c r="AR54" s="43"/>
      <c r="AS54" s="47">
        <f>ROUND(AS55+AS56,2)</f>
        <v>0</v>
      </c>
      <c r="AT54" s="48">
        <f>ROUND(SUM(AV54:AW54),2)</f>
        <v>0</v>
      </c>
      <c r="AU54" s="49">
        <f>ROUND(AU55+AU56,5)</f>
        <v>2178.3303700000001</v>
      </c>
      <c r="AV54" s="48">
        <f>ROUND(AZ54*L29,2)</f>
        <v>0</v>
      </c>
      <c r="AW54" s="48">
        <f>ROUND(BA54*L30,2)</f>
        <v>0</v>
      </c>
      <c r="AX54" s="48">
        <f>ROUND(BB54*L29,2)</f>
        <v>0</v>
      </c>
      <c r="AY54" s="48">
        <f>ROUND(BC54*L30,2)</f>
        <v>0</v>
      </c>
      <c r="AZ54" s="48">
        <f>ROUND(AZ55+AZ56,2)</f>
        <v>0</v>
      </c>
      <c r="BA54" s="48">
        <f>ROUND(BA55+BA56,2)</f>
        <v>0</v>
      </c>
      <c r="BB54" s="48">
        <f>ROUND(BB55+BB56,2)</f>
        <v>0</v>
      </c>
      <c r="BC54" s="48">
        <f>ROUND(BC55+BC56,2)</f>
        <v>0</v>
      </c>
      <c r="BD54" s="50">
        <f>ROUND(BD55+BD56,2)</f>
        <v>0</v>
      </c>
      <c r="BS54" s="51" t="s">
        <v>68</v>
      </c>
      <c r="BT54" s="51" t="s">
        <v>69</v>
      </c>
      <c r="BU54" s="52" t="s">
        <v>70</v>
      </c>
      <c r="BV54" s="51" t="s">
        <v>71</v>
      </c>
      <c r="BW54" s="51" t="s">
        <v>4</v>
      </c>
      <c r="BX54" s="51" t="s">
        <v>72</v>
      </c>
      <c r="CL54" s="51"/>
    </row>
    <row r="55" spans="1:91" s="62" customFormat="1" ht="16.5" customHeight="1">
      <c r="A55" s="53" t="s">
        <v>73</v>
      </c>
      <c r="B55" s="54"/>
      <c r="C55" s="55"/>
      <c r="D55" s="287" t="s">
        <v>74</v>
      </c>
      <c r="E55" s="287"/>
      <c r="F55" s="287"/>
      <c r="G55" s="287"/>
      <c r="H55" s="287"/>
      <c r="I55" s="56"/>
      <c r="J55" s="287" t="s">
        <v>75</v>
      </c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288">
        <f>'01 - Víceúčelové hřiště'!J30</f>
        <v>0</v>
      </c>
      <c r="AH55" s="288"/>
      <c r="AI55" s="288"/>
      <c r="AJ55" s="288"/>
      <c r="AK55" s="288"/>
      <c r="AL55" s="288"/>
      <c r="AM55" s="288"/>
      <c r="AN55" s="288">
        <f>SUM(AG55,AT55)</f>
        <v>0</v>
      </c>
      <c r="AO55" s="288"/>
      <c r="AP55" s="288"/>
      <c r="AQ55" s="57" t="s">
        <v>76</v>
      </c>
      <c r="AR55" s="54"/>
      <c r="AS55" s="58">
        <v>0</v>
      </c>
      <c r="AT55" s="59">
        <f>ROUND(SUM(AV55:AW55),2)</f>
        <v>0</v>
      </c>
      <c r="AU55" s="60">
        <f>'01 - Víceúčelové hřiště'!P93</f>
        <v>2178.3303669999996</v>
      </c>
      <c r="AV55" s="59">
        <f>'01 - Víceúčelové hřiště'!J33</f>
        <v>0</v>
      </c>
      <c r="AW55" s="59">
        <f>'01 - Víceúčelové hřiště'!J34</f>
        <v>0</v>
      </c>
      <c r="AX55" s="59">
        <f>'01 - Víceúčelové hřiště'!J35</f>
        <v>0</v>
      </c>
      <c r="AY55" s="59">
        <f>'01 - Víceúčelové hřiště'!J36</f>
        <v>0</v>
      </c>
      <c r="AZ55" s="59">
        <f>'01 - Víceúčelové hřiště'!F33</f>
        <v>0</v>
      </c>
      <c r="BA55" s="59">
        <f>'01 - Víceúčelové hřiště'!F34</f>
        <v>0</v>
      </c>
      <c r="BB55" s="59">
        <f>'01 - Víceúčelové hřiště'!F35</f>
        <v>0</v>
      </c>
      <c r="BC55" s="59">
        <f>'01 - Víceúčelové hřiště'!F36</f>
        <v>0</v>
      </c>
      <c r="BD55" s="61">
        <f>'01 - Víceúčelové hřiště'!F37</f>
        <v>0</v>
      </c>
      <c r="BT55" s="63" t="s">
        <v>77</v>
      </c>
      <c r="BV55" s="63" t="s">
        <v>71</v>
      </c>
      <c r="BW55" s="63" t="s">
        <v>78</v>
      </c>
      <c r="BX55" s="63" t="s">
        <v>4</v>
      </c>
      <c r="CL55" s="63"/>
      <c r="CM55" s="63" t="s">
        <v>79</v>
      </c>
    </row>
    <row r="56" spans="1:91" s="62" customFormat="1" ht="16.5" customHeight="1">
      <c r="B56" s="54"/>
      <c r="C56" s="55"/>
      <c r="D56" s="287" t="s">
        <v>80</v>
      </c>
      <c r="E56" s="287"/>
      <c r="F56" s="287"/>
      <c r="G56" s="287"/>
      <c r="H56" s="287"/>
      <c r="I56" s="56"/>
      <c r="J56" s="287" t="s">
        <v>81</v>
      </c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291">
        <f>ROUND(SUM(AG57:AG58),2)</f>
        <v>0</v>
      </c>
      <c r="AH56" s="291"/>
      <c r="AI56" s="291"/>
      <c r="AJ56" s="291"/>
      <c r="AK56" s="291"/>
      <c r="AL56" s="291"/>
      <c r="AM56" s="291"/>
      <c r="AN56" s="288">
        <f>SUM(AG56,AT56)</f>
        <v>0</v>
      </c>
      <c r="AO56" s="288"/>
      <c r="AP56" s="288"/>
      <c r="AQ56" s="57" t="s">
        <v>76</v>
      </c>
      <c r="AR56" s="54"/>
      <c r="AS56" s="58">
        <f>ROUND(SUM(AS57:AS58),2)</f>
        <v>0</v>
      </c>
      <c r="AT56" s="59">
        <f>ROUND(SUM(AV56:AW56),2)</f>
        <v>0</v>
      </c>
      <c r="AU56" s="60">
        <f>ROUND(SUM(AU57:AU58),5)</f>
        <v>0</v>
      </c>
      <c r="AV56" s="59">
        <f>ROUND(AZ56*L29,2)</f>
        <v>0</v>
      </c>
      <c r="AW56" s="59">
        <f>ROUND(BA56*L30,2)</f>
        <v>0</v>
      </c>
      <c r="AX56" s="59">
        <f>ROUND(BB56*L29,2)</f>
        <v>0</v>
      </c>
      <c r="AY56" s="59">
        <f>ROUND(BC56*L30,2)</f>
        <v>0</v>
      </c>
      <c r="AZ56" s="59">
        <f>ROUND(SUM(AZ57:AZ58),2)</f>
        <v>0</v>
      </c>
      <c r="BA56" s="59">
        <f>ROUND(SUM(BA57:BA58),2)</f>
        <v>0</v>
      </c>
      <c r="BB56" s="59">
        <f>ROUND(SUM(BB57:BB58),2)</f>
        <v>0</v>
      </c>
      <c r="BC56" s="59">
        <f>ROUND(SUM(BC57:BC58),2)</f>
        <v>0</v>
      </c>
      <c r="BD56" s="61">
        <f>ROUND(SUM(BD57:BD58),2)</f>
        <v>0</v>
      </c>
      <c r="BS56" s="63" t="s">
        <v>68</v>
      </c>
      <c r="BT56" s="63" t="s">
        <v>77</v>
      </c>
      <c r="BU56" s="63" t="s">
        <v>70</v>
      </c>
      <c r="BV56" s="63" t="s">
        <v>71</v>
      </c>
      <c r="BW56" s="63" t="s">
        <v>82</v>
      </c>
      <c r="BX56" s="63" t="s">
        <v>4</v>
      </c>
      <c r="CL56" s="63"/>
      <c r="CM56" s="63" t="s">
        <v>79</v>
      </c>
    </row>
    <row r="57" spans="1:91" s="27" customFormat="1" ht="16.5" customHeight="1">
      <c r="A57" s="53" t="s">
        <v>73</v>
      </c>
      <c r="B57" s="28"/>
      <c r="C57" s="64"/>
      <c r="D57" s="64"/>
      <c r="E57" s="289" t="s">
        <v>83</v>
      </c>
      <c r="F57" s="289"/>
      <c r="G57" s="289"/>
      <c r="H57" s="289"/>
      <c r="I57" s="289"/>
      <c r="J57" s="64"/>
      <c r="K57" s="289" t="s">
        <v>84</v>
      </c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289"/>
      <c r="Z57" s="289"/>
      <c r="AA57" s="289"/>
      <c r="AB57" s="289"/>
      <c r="AC57" s="289"/>
      <c r="AD57" s="289"/>
      <c r="AE57" s="289"/>
      <c r="AF57" s="289"/>
      <c r="AG57" s="290">
        <f>'02.1 - Dodávka'!J32</f>
        <v>0</v>
      </c>
      <c r="AH57" s="290"/>
      <c r="AI57" s="290"/>
      <c r="AJ57" s="290"/>
      <c r="AK57" s="290"/>
      <c r="AL57" s="290"/>
      <c r="AM57" s="290"/>
      <c r="AN57" s="290">
        <f>SUM(AG57,AT57)</f>
        <v>0</v>
      </c>
      <c r="AO57" s="290"/>
      <c r="AP57" s="290"/>
      <c r="AQ57" s="65" t="s">
        <v>85</v>
      </c>
      <c r="AR57" s="28"/>
      <c r="AS57" s="66">
        <v>0</v>
      </c>
      <c r="AT57" s="67">
        <f>ROUND(SUM(AV57:AW57),2)</f>
        <v>0</v>
      </c>
      <c r="AU57" s="68">
        <f>'02.1 - Dodávka'!P86</f>
        <v>0</v>
      </c>
      <c r="AV57" s="67">
        <f>'02.1 - Dodávka'!J35</f>
        <v>0</v>
      </c>
      <c r="AW57" s="67">
        <f>'02.1 - Dodávka'!J36</f>
        <v>0</v>
      </c>
      <c r="AX57" s="67">
        <f>'02.1 - Dodávka'!J37</f>
        <v>0</v>
      </c>
      <c r="AY57" s="67">
        <f>'02.1 - Dodávka'!J38</f>
        <v>0</v>
      </c>
      <c r="AZ57" s="67">
        <f>'02.1 - Dodávka'!F35</f>
        <v>0</v>
      </c>
      <c r="BA57" s="67">
        <f>'02.1 - Dodávka'!F36</f>
        <v>0</v>
      </c>
      <c r="BB57" s="67">
        <f>'02.1 - Dodávka'!F37</f>
        <v>0</v>
      </c>
      <c r="BC57" s="67">
        <f>'02.1 - Dodávka'!F38</f>
        <v>0</v>
      </c>
      <c r="BD57" s="69">
        <f>'02.1 - Dodávka'!F39</f>
        <v>0</v>
      </c>
      <c r="BT57" s="11" t="s">
        <v>79</v>
      </c>
      <c r="BV57" s="11" t="s">
        <v>71</v>
      </c>
      <c r="BW57" s="11" t="s">
        <v>86</v>
      </c>
      <c r="BX57" s="11" t="s">
        <v>82</v>
      </c>
      <c r="CL57" s="11"/>
    </row>
    <row r="58" spans="1:91" s="27" customFormat="1" ht="16.5" customHeight="1">
      <c r="A58" s="53" t="s">
        <v>73</v>
      </c>
      <c r="B58" s="28"/>
      <c r="C58" s="64"/>
      <c r="D58" s="64"/>
      <c r="E58" s="289" t="s">
        <v>87</v>
      </c>
      <c r="F58" s="289"/>
      <c r="G58" s="289"/>
      <c r="H58" s="289"/>
      <c r="I58" s="289"/>
      <c r="J58" s="64"/>
      <c r="K58" s="289" t="s">
        <v>88</v>
      </c>
      <c r="L58" s="289"/>
      <c r="M58" s="289"/>
      <c r="N58" s="289"/>
      <c r="O58" s="289"/>
      <c r="P58" s="289"/>
      <c r="Q58" s="289"/>
      <c r="R58" s="289"/>
      <c r="S58" s="289"/>
      <c r="T58" s="289"/>
      <c r="U58" s="289"/>
      <c r="V58" s="289"/>
      <c r="W58" s="289"/>
      <c r="X58" s="289"/>
      <c r="Y58" s="289"/>
      <c r="Z58" s="289"/>
      <c r="AA58" s="289"/>
      <c r="AB58" s="289"/>
      <c r="AC58" s="289"/>
      <c r="AD58" s="289"/>
      <c r="AE58" s="289"/>
      <c r="AF58" s="289"/>
      <c r="AG58" s="290">
        <f>'02.2 - Montáže'!J32</f>
        <v>0</v>
      </c>
      <c r="AH58" s="290"/>
      <c r="AI58" s="290"/>
      <c r="AJ58" s="290"/>
      <c r="AK58" s="290"/>
      <c r="AL58" s="290"/>
      <c r="AM58" s="290"/>
      <c r="AN58" s="290">
        <f>SUM(AG58,AT58)</f>
        <v>0</v>
      </c>
      <c r="AO58" s="290"/>
      <c r="AP58" s="290"/>
      <c r="AQ58" s="65" t="s">
        <v>85</v>
      </c>
      <c r="AR58" s="28"/>
      <c r="AS58" s="70">
        <v>0</v>
      </c>
      <c r="AT58" s="71">
        <f>ROUND(SUM(AV58:AW58),2)</f>
        <v>0</v>
      </c>
      <c r="AU58" s="72">
        <f>'02.2 - Montáže'!P86</f>
        <v>0</v>
      </c>
      <c r="AV58" s="71">
        <f>'02.2 - Montáže'!J35</f>
        <v>0</v>
      </c>
      <c r="AW58" s="71">
        <f>'02.2 - Montáže'!J36</f>
        <v>0</v>
      </c>
      <c r="AX58" s="71">
        <f>'02.2 - Montáže'!J37</f>
        <v>0</v>
      </c>
      <c r="AY58" s="71">
        <f>'02.2 - Montáže'!J38</f>
        <v>0</v>
      </c>
      <c r="AZ58" s="71">
        <f>'02.2 - Montáže'!F35</f>
        <v>0</v>
      </c>
      <c r="BA58" s="71">
        <f>'02.2 - Montáže'!F36</f>
        <v>0</v>
      </c>
      <c r="BB58" s="71">
        <f>'02.2 - Montáže'!F37</f>
        <v>0</v>
      </c>
      <c r="BC58" s="71">
        <f>'02.2 - Montáže'!F38</f>
        <v>0</v>
      </c>
      <c r="BD58" s="73">
        <f>'02.2 - Montáže'!F39</f>
        <v>0</v>
      </c>
      <c r="BT58" s="11" t="s">
        <v>79</v>
      </c>
      <c r="BV58" s="11" t="s">
        <v>71</v>
      </c>
      <c r="BW58" s="11" t="s">
        <v>89</v>
      </c>
      <c r="BX58" s="11" t="s">
        <v>82</v>
      </c>
      <c r="CL58" s="11"/>
    </row>
    <row r="59" spans="1:91" s="13" customFormat="1" ht="30" customHeight="1">
      <c r="B59" s="14"/>
      <c r="AR59" s="14"/>
    </row>
    <row r="60" spans="1:91" s="13" customFormat="1" ht="7" customHeight="1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14"/>
    </row>
  </sheetData>
  <mergeCells count="52">
    <mergeCell ref="E58:I58"/>
    <mergeCell ref="K58:AF58"/>
    <mergeCell ref="AG58:AM58"/>
    <mergeCell ref="AN58:AP58"/>
    <mergeCell ref="D56:H56"/>
    <mergeCell ref="J56:AF56"/>
    <mergeCell ref="AG56:AM56"/>
    <mergeCell ref="AN56:AP56"/>
    <mergeCell ref="E57:I57"/>
    <mergeCell ref="K57:AF57"/>
    <mergeCell ref="AG57:AM57"/>
    <mergeCell ref="AN57:AP57"/>
    <mergeCell ref="AG54:AM54"/>
    <mergeCell ref="AN54:AP54"/>
    <mergeCell ref="D55:H55"/>
    <mergeCell ref="J55:AF55"/>
    <mergeCell ref="AG55:AM55"/>
    <mergeCell ref="AN55:AP55"/>
    <mergeCell ref="AS49:AT51"/>
    <mergeCell ref="AM50:AP50"/>
    <mergeCell ref="C52:G52"/>
    <mergeCell ref="I52:AF52"/>
    <mergeCell ref="AG52:AM52"/>
    <mergeCell ref="AN52:AP52"/>
    <mergeCell ref="X35:AB35"/>
    <mergeCell ref="AK35:AO35"/>
    <mergeCell ref="L45:AO45"/>
    <mergeCell ref="AM47:AN47"/>
    <mergeCell ref="AM49:AP49"/>
    <mergeCell ref="L32:P32"/>
    <mergeCell ref="W32:AE32"/>
    <mergeCell ref="AK32:AO32"/>
    <mergeCell ref="L33:P33"/>
    <mergeCell ref="W33:AE33"/>
    <mergeCell ref="AK33:AO33"/>
    <mergeCell ref="L30:P30"/>
    <mergeCell ref="W30:AE30"/>
    <mergeCell ref="AK30:AO30"/>
    <mergeCell ref="L31:P31"/>
    <mergeCell ref="W31:AE31"/>
    <mergeCell ref="AK31:AO31"/>
    <mergeCell ref="L28:P28"/>
    <mergeCell ref="W28:AE28"/>
    <mergeCell ref="AK28:AO28"/>
    <mergeCell ref="L29:P29"/>
    <mergeCell ref="W29:AE29"/>
    <mergeCell ref="AK29:AO29"/>
    <mergeCell ref="AR2:BE2"/>
    <mergeCell ref="K5:AO5"/>
    <mergeCell ref="K6:AO6"/>
    <mergeCell ref="E23:AN23"/>
    <mergeCell ref="AK26:AO26"/>
  </mergeCells>
  <hyperlinks>
    <hyperlink ref="A55" location="'01 - Víceúčelové hřiště'!C2" display="/" xr:uid="{00000000-0004-0000-0000-000000000000}"/>
    <hyperlink ref="A57" location="'02.1 - Dodávka'!C2" display="/" xr:uid="{00000000-0004-0000-0000-000001000000}"/>
    <hyperlink ref="A58" location="'02.2 - Montáže'!C2" display="/" xr:uid="{00000000-0004-0000-0000-000002000000}"/>
  </hyperlink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96"/>
  <sheetViews>
    <sheetView showGridLines="0" tabSelected="1" topLeftCell="A279" zoomScale="70" zoomScaleNormal="70" workbookViewId="0">
      <selection activeCell="F293" sqref="F293"/>
    </sheetView>
  </sheetViews>
  <sheetFormatPr baseColWidth="10" defaultColWidth="8.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6.75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 customWidth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 customWidth="1"/>
  </cols>
  <sheetData>
    <row r="2" spans="2:46" ht="37" customHeight="1">
      <c r="L2" s="268" t="s">
        <v>5</v>
      </c>
      <c r="M2" s="268"/>
      <c r="N2" s="268"/>
      <c r="O2" s="268"/>
      <c r="P2" s="268"/>
      <c r="Q2" s="268"/>
      <c r="R2" s="268"/>
      <c r="S2" s="268"/>
      <c r="T2" s="268"/>
      <c r="U2" s="268"/>
      <c r="V2" s="268"/>
      <c r="AT2" s="2" t="s">
        <v>78</v>
      </c>
    </row>
    <row r="3" spans="2:46" ht="7" customHeight="1">
      <c r="B3" s="3"/>
      <c r="C3" s="4"/>
      <c r="D3" s="4"/>
      <c r="E3" s="4"/>
      <c r="F3" s="4"/>
      <c r="G3" s="4"/>
      <c r="H3" s="4"/>
      <c r="I3" s="4"/>
      <c r="J3" s="4"/>
      <c r="K3" s="4"/>
      <c r="L3" s="5"/>
      <c r="AT3" s="2" t="s">
        <v>79</v>
      </c>
    </row>
    <row r="4" spans="2:46" ht="25" customHeight="1">
      <c r="B4" s="5"/>
      <c r="D4" s="6" t="s">
        <v>90</v>
      </c>
      <c r="L4" s="5"/>
      <c r="M4" s="74" t="s">
        <v>10</v>
      </c>
      <c r="AT4" s="2" t="s">
        <v>3</v>
      </c>
    </row>
    <row r="5" spans="2:46" ht="7" customHeight="1">
      <c r="B5" s="5"/>
      <c r="L5" s="5"/>
    </row>
    <row r="6" spans="2:46" ht="12" customHeight="1">
      <c r="B6" s="5"/>
      <c r="D6" s="10" t="s">
        <v>14</v>
      </c>
      <c r="L6" s="5"/>
    </row>
    <row r="7" spans="2:46" ht="16.5" customHeight="1">
      <c r="B7" s="5"/>
      <c r="E7" s="292" t="str">
        <f>'Rekapitulace stavby'!K6</f>
        <v>Víceúčelové hřiště (CÚ 2024 )</v>
      </c>
      <c r="F7" s="292"/>
      <c r="G7" s="292"/>
      <c r="H7" s="292"/>
      <c r="L7" s="5"/>
    </row>
    <row r="8" spans="2:46" s="13" customFormat="1" ht="12" customHeight="1">
      <c r="B8" s="14"/>
      <c r="D8" s="10" t="s">
        <v>91</v>
      </c>
      <c r="L8" s="14"/>
    </row>
    <row r="9" spans="2:46" s="13" customFormat="1" ht="16.5" customHeight="1">
      <c r="B9" s="14"/>
      <c r="E9" s="278" t="s">
        <v>92</v>
      </c>
      <c r="F9" s="278"/>
      <c r="G9" s="278"/>
      <c r="H9" s="278"/>
      <c r="L9" s="14"/>
    </row>
    <row r="10" spans="2:46" s="13" customFormat="1">
      <c r="B10" s="14"/>
      <c r="L10" s="14"/>
    </row>
    <row r="11" spans="2:46" s="13" customFormat="1" ht="12" customHeight="1">
      <c r="B11" s="14"/>
      <c r="D11" s="10" t="s">
        <v>16</v>
      </c>
      <c r="F11" s="11"/>
      <c r="I11" s="10" t="s">
        <v>17</v>
      </c>
      <c r="J11" s="11"/>
      <c r="L11" s="14"/>
    </row>
    <row r="12" spans="2:46" s="13" customFormat="1" ht="12" customHeight="1">
      <c r="B12" s="14"/>
      <c r="D12" s="10" t="s">
        <v>18</v>
      </c>
      <c r="F12" s="11" t="s">
        <v>19</v>
      </c>
      <c r="I12" s="10" t="s">
        <v>20</v>
      </c>
      <c r="J12" s="75" t="str">
        <f>'Rekapitulace stavby'!AN8</f>
        <v>29. 10. 2021</v>
      </c>
      <c r="L12" s="14"/>
    </row>
    <row r="13" spans="2:46" s="13" customFormat="1" ht="11" customHeight="1">
      <c r="B13" s="14"/>
      <c r="L13" s="14"/>
    </row>
    <row r="14" spans="2:46" s="13" customFormat="1" ht="12" customHeight="1">
      <c r="B14" s="14"/>
      <c r="D14" s="10" t="s">
        <v>22</v>
      </c>
      <c r="I14" s="10" t="s">
        <v>23</v>
      </c>
      <c r="J14" s="11"/>
      <c r="L14" s="14"/>
    </row>
    <row r="15" spans="2:46" s="13" customFormat="1" ht="18" customHeight="1">
      <c r="B15" s="14"/>
      <c r="E15" s="11" t="s">
        <v>24</v>
      </c>
      <c r="I15" s="10" t="s">
        <v>25</v>
      </c>
      <c r="J15" s="11"/>
      <c r="L15" s="14"/>
    </row>
    <row r="16" spans="2:46" s="13" customFormat="1" ht="7" customHeight="1">
      <c r="B16" s="14"/>
      <c r="L16" s="14"/>
    </row>
    <row r="17" spans="2:12" s="13" customFormat="1" ht="12" customHeight="1">
      <c r="B17" s="14"/>
      <c r="D17" s="10" t="s">
        <v>26</v>
      </c>
      <c r="I17" s="10" t="s">
        <v>23</v>
      </c>
      <c r="J17" s="11"/>
      <c r="L17" s="14"/>
    </row>
    <row r="18" spans="2:12" s="13" customFormat="1" ht="18" customHeight="1">
      <c r="B18" s="14"/>
      <c r="E18" s="11" t="s">
        <v>27</v>
      </c>
      <c r="I18" s="10" t="s">
        <v>25</v>
      </c>
      <c r="J18" s="11"/>
      <c r="L18" s="14"/>
    </row>
    <row r="19" spans="2:12" s="13" customFormat="1" ht="7" customHeight="1">
      <c r="B19" s="14"/>
      <c r="L19" s="14"/>
    </row>
    <row r="20" spans="2:12" s="13" customFormat="1" ht="12" customHeight="1">
      <c r="B20" s="14"/>
      <c r="D20" s="10" t="s">
        <v>28</v>
      </c>
      <c r="I20" s="10" t="s">
        <v>23</v>
      </c>
      <c r="J20" s="11"/>
      <c r="L20" s="14"/>
    </row>
    <row r="21" spans="2:12" s="13" customFormat="1" ht="18" customHeight="1">
      <c r="B21" s="14"/>
      <c r="E21" s="11" t="s">
        <v>29</v>
      </c>
      <c r="I21" s="10" t="s">
        <v>25</v>
      </c>
      <c r="J21" s="11"/>
      <c r="L21" s="14"/>
    </row>
    <row r="22" spans="2:12" s="13" customFormat="1" ht="7" customHeight="1">
      <c r="B22" s="14"/>
      <c r="L22" s="14"/>
    </row>
    <row r="23" spans="2:12" s="13" customFormat="1" ht="12" customHeight="1">
      <c r="B23" s="14"/>
      <c r="D23" s="10" t="s">
        <v>31</v>
      </c>
      <c r="I23" s="10" t="s">
        <v>23</v>
      </c>
      <c r="J23" s="11"/>
      <c r="L23" s="14"/>
    </row>
    <row r="24" spans="2:12" s="13" customFormat="1" ht="18" customHeight="1">
      <c r="B24" s="14"/>
      <c r="E24" s="11" t="s">
        <v>32</v>
      </c>
      <c r="I24" s="10" t="s">
        <v>25</v>
      </c>
      <c r="J24" s="11"/>
      <c r="L24" s="14"/>
    </row>
    <row r="25" spans="2:12" s="13" customFormat="1" ht="7" customHeight="1">
      <c r="B25" s="14"/>
      <c r="L25" s="14"/>
    </row>
    <row r="26" spans="2:12" s="13" customFormat="1" ht="12" customHeight="1">
      <c r="B26" s="14"/>
      <c r="D26" s="10" t="s">
        <v>33</v>
      </c>
      <c r="L26" s="14"/>
    </row>
    <row r="27" spans="2:12" s="76" customFormat="1" ht="16.5" customHeight="1">
      <c r="B27" s="77"/>
      <c r="E27" s="271"/>
      <c r="F27" s="271"/>
      <c r="G27" s="271"/>
      <c r="H27" s="271"/>
      <c r="L27" s="77"/>
    </row>
    <row r="28" spans="2:12" s="13" customFormat="1" ht="7" customHeight="1">
      <c r="B28" s="14"/>
      <c r="L28" s="14"/>
    </row>
    <row r="29" spans="2:12" s="13" customFormat="1" ht="7" customHeight="1">
      <c r="B29" s="14"/>
      <c r="D29" s="33"/>
      <c r="E29" s="33"/>
      <c r="F29" s="33"/>
      <c r="G29" s="33"/>
      <c r="H29" s="33"/>
      <c r="I29" s="33"/>
      <c r="J29" s="33"/>
      <c r="K29" s="33"/>
      <c r="L29" s="14"/>
    </row>
    <row r="30" spans="2:12" s="13" customFormat="1" ht="25.5" customHeight="1">
      <c r="B30" s="14"/>
      <c r="D30" s="78" t="s">
        <v>35</v>
      </c>
      <c r="J30" s="79">
        <f>ROUND(J93, 2)</f>
        <v>0</v>
      </c>
      <c r="L30" s="14"/>
    </row>
    <row r="31" spans="2:12" s="13" customFormat="1" ht="7" customHeight="1">
      <c r="B31" s="14"/>
      <c r="D31" s="33"/>
      <c r="E31" s="33"/>
      <c r="F31" s="33"/>
      <c r="G31" s="33"/>
      <c r="H31" s="33"/>
      <c r="I31" s="33"/>
      <c r="J31" s="33"/>
      <c r="K31" s="33"/>
      <c r="L31" s="14"/>
    </row>
    <row r="32" spans="2:12" s="13" customFormat="1" ht="14.5" customHeight="1">
      <c r="B32" s="14"/>
      <c r="F32" s="80" t="s">
        <v>37</v>
      </c>
      <c r="I32" s="80" t="s">
        <v>36</v>
      </c>
      <c r="J32" s="80" t="s">
        <v>38</v>
      </c>
      <c r="L32" s="14"/>
    </row>
    <row r="33" spans="2:12" s="13" customFormat="1" ht="14.5" customHeight="1">
      <c r="B33" s="14"/>
      <c r="D33" s="81" t="s">
        <v>39</v>
      </c>
      <c r="E33" s="10" t="s">
        <v>40</v>
      </c>
      <c r="F33" s="67">
        <f>ROUND((SUM(BE93:BE395)),  2)</f>
        <v>0</v>
      </c>
      <c r="I33" s="82">
        <v>0.21</v>
      </c>
      <c r="J33" s="67">
        <f>ROUND(((SUM(BE93:BE395))*I33),  2)</f>
        <v>0</v>
      </c>
      <c r="L33" s="14"/>
    </row>
    <row r="34" spans="2:12" s="13" customFormat="1" ht="14.5" customHeight="1">
      <c r="B34" s="14"/>
      <c r="E34" s="10" t="s">
        <v>41</v>
      </c>
      <c r="F34" s="67">
        <f>ROUND((SUM(BF93:BF395)),  2)</f>
        <v>0</v>
      </c>
      <c r="I34" s="82">
        <v>0.12</v>
      </c>
      <c r="J34" s="67">
        <f>ROUND(((SUM(BF93:BF395))*I34),  2)</f>
        <v>0</v>
      </c>
      <c r="L34" s="14"/>
    </row>
    <row r="35" spans="2:12" s="13" customFormat="1" ht="14.5" hidden="1" customHeight="1">
      <c r="B35" s="14"/>
      <c r="E35" s="10" t="s">
        <v>42</v>
      </c>
      <c r="F35" s="67">
        <f>ROUND((SUM(BG93:BG395)),  2)</f>
        <v>0</v>
      </c>
      <c r="I35" s="82">
        <v>0.21</v>
      </c>
      <c r="J35" s="67">
        <f>0</f>
        <v>0</v>
      </c>
      <c r="L35" s="14"/>
    </row>
    <row r="36" spans="2:12" s="13" customFormat="1" ht="14.5" hidden="1" customHeight="1">
      <c r="B36" s="14"/>
      <c r="E36" s="10" t="s">
        <v>43</v>
      </c>
      <c r="F36" s="67">
        <f>ROUND((SUM(BH93:BH395)),  2)</f>
        <v>0</v>
      </c>
      <c r="I36" s="82">
        <v>0.15</v>
      </c>
      <c r="J36" s="67">
        <f>0</f>
        <v>0</v>
      </c>
      <c r="L36" s="14"/>
    </row>
    <row r="37" spans="2:12" s="13" customFormat="1" ht="14.5" hidden="1" customHeight="1">
      <c r="B37" s="14"/>
      <c r="E37" s="10" t="s">
        <v>44</v>
      </c>
      <c r="F37" s="67">
        <f>ROUND((SUM(BI93:BI395)),  2)</f>
        <v>0</v>
      </c>
      <c r="I37" s="82">
        <v>0</v>
      </c>
      <c r="J37" s="67">
        <f>0</f>
        <v>0</v>
      </c>
      <c r="L37" s="14"/>
    </row>
    <row r="38" spans="2:12" s="13" customFormat="1" ht="7" customHeight="1">
      <c r="B38" s="14"/>
      <c r="L38" s="14"/>
    </row>
    <row r="39" spans="2:12" s="13" customFormat="1" ht="25.5" customHeight="1">
      <c r="B39" s="14"/>
      <c r="C39" s="83"/>
      <c r="D39" s="84" t="s">
        <v>45</v>
      </c>
      <c r="E39" s="36"/>
      <c r="F39" s="36"/>
      <c r="G39" s="85" t="s">
        <v>46</v>
      </c>
      <c r="H39" s="86" t="s">
        <v>47</v>
      </c>
      <c r="I39" s="36"/>
      <c r="J39" s="87">
        <f>SUM(J30:J37)</f>
        <v>0</v>
      </c>
      <c r="K39" s="88"/>
      <c r="L39" s="14"/>
    </row>
    <row r="40" spans="2:12" s="13" customFormat="1" ht="14.5" customHeight="1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14"/>
    </row>
    <row r="44" spans="2:12" s="13" customFormat="1" ht="7" customHeight="1">
      <c r="B44" s="25"/>
      <c r="C44" s="26"/>
      <c r="D44" s="26"/>
      <c r="E44" s="26"/>
      <c r="F44" s="26"/>
      <c r="G44" s="26"/>
      <c r="H44" s="26"/>
      <c r="I44" s="26"/>
      <c r="J44" s="26"/>
      <c r="K44" s="26"/>
      <c r="L44" s="14"/>
    </row>
    <row r="45" spans="2:12" s="13" customFormat="1" ht="25" customHeight="1">
      <c r="B45" s="14"/>
      <c r="C45" s="6" t="s">
        <v>93</v>
      </c>
      <c r="L45" s="14"/>
    </row>
    <row r="46" spans="2:12" s="13" customFormat="1" ht="7" customHeight="1">
      <c r="B46" s="14"/>
      <c r="L46" s="14"/>
    </row>
    <row r="47" spans="2:12" s="13" customFormat="1" ht="12" customHeight="1">
      <c r="B47" s="14"/>
      <c r="C47" s="10" t="s">
        <v>14</v>
      </c>
      <c r="L47" s="14"/>
    </row>
    <row r="48" spans="2:12" s="13" customFormat="1" ht="16.5" customHeight="1">
      <c r="B48" s="14"/>
      <c r="E48" s="292" t="str">
        <f>E7</f>
        <v>Víceúčelové hřiště (CÚ 2024 )</v>
      </c>
      <c r="F48" s="292"/>
      <c r="G48" s="292"/>
      <c r="H48" s="292"/>
      <c r="L48" s="14"/>
    </row>
    <row r="49" spans="2:47" s="13" customFormat="1" ht="12" customHeight="1">
      <c r="B49" s="14"/>
      <c r="C49" s="10" t="s">
        <v>91</v>
      </c>
      <c r="L49" s="14"/>
    </row>
    <row r="50" spans="2:47" s="13" customFormat="1" ht="16.5" customHeight="1">
      <c r="B50" s="14"/>
      <c r="E50" s="278" t="str">
        <f>E9</f>
        <v>01 - Víceúčelové hřiště</v>
      </c>
      <c r="F50" s="278"/>
      <c r="G50" s="278"/>
      <c r="H50" s="278"/>
      <c r="L50" s="14"/>
    </row>
    <row r="51" spans="2:47" s="13" customFormat="1" ht="7" customHeight="1">
      <c r="B51" s="14"/>
      <c r="L51" s="14"/>
    </row>
    <row r="52" spans="2:47" s="13" customFormat="1" ht="12" customHeight="1">
      <c r="B52" s="14"/>
      <c r="C52" s="10" t="s">
        <v>18</v>
      </c>
      <c r="F52" s="11" t="str">
        <f>F12</f>
        <v>Kobeřice, parc.č. 970/1, 970/4</v>
      </c>
      <c r="I52" s="10" t="s">
        <v>20</v>
      </c>
      <c r="J52" s="75" t="str">
        <f>IF(J12="","",J12)</f>
        <v>29. 10. 2021</v>
      </c>
      <c r="L52" s="14"/>
    </row>
    <row r="53" spans="2:47" s="13" customFormat="1" ht="7" customHeight="1">
      <c r="B53" s="14"/>
      <c r="L53" s="14"/>
    </row>
    <row r="54" spans="2:47" s="13" customFormat="1" ht="15.25" customHeight="1">
      <c r="B54" s="14"/>
      <c r="C54" s="10" t="s">
        <v>22</v>
      </c>
      <c r="F54" s="11" t="str">
        <f>E15</f>
        <v>Obec Kobeřice,Hlučínská 888, 74757 Kobeřice</v>
      </c>
      <c r="I54" s="10" t="s">
        <v>28</v>
      </c>
      <c r="J54" s="89" t="str">
        <f>E21</f>
        <v>Břemek Miroslav</v>
      </c>
      <c r="L54" s="14"/>
    </row>
    <row r="55" spans="2:47" s="13" customFormat="1" ht="15.25" customHeight="1">
      <c r="B55" s="14"/>
      <c r="C55" s="10" t="s">
        <v>26</v>
      </c>
      <c r="F55" s="11" t="str">
        <f>IF(E18="","",E18)</f>
        <v>Dle výběrového řízení investora</v>
      </c>
      <c r="I55" s="10" t="s">
        <v>31</v>
      </c>
      <c r="J55" s="89" t="str">
        <f>E24</f>
        <v>Katerinec</v>
      </c>
      <c r="L55" s="14"/>
    </row>
    <row r="56" spans="2:47" s="13" customFormat="1" ht="10.25" customHeight="1">
      <c r="B56" s="14"/>
      <c r="L56" s="14"/>
    </row>
    <row r="57" spans="2:47" s="13" customFormat="1" ht="29.25" customHeight="1">
      <c r="B57" s="14"/>
      <c r="C57" s="90" t="s">
        <v>94</v>
      </c>
      <c r="D57" s="83"/>
      <c r="E57" s="83"/>
      <c r="F57" s="83"/>
      <c r="G57" s="83"/>
      <c r="H57" s="83"/>
      <c r="I57" s="83"/>
      <c r="J57" s="91" t="s">
        <v>95</v>
      </c>
      <c r="K57" s="83"/>
      <c r="L57" s="14"/>
    </row>
    <row r="58" spans="2:47" s="13" customFormat="1" ht="10.25" customHeight="1">
      <c r="B58" s="14"/>
      <c r="L58" s="14"/>
    </row>
    <row r="59" spans="2:47" s="13" customFormat="1" ht="23" customHeight="1">
      <c r="B59" s="14"/>
      <c r="C59" s="92" t="s">
        <v>67</v>
      </c>
      <c r="J59" s="79">
        <f>J93</f>
        <v>0</v>
      </c>
      <c r="L59" s="14"/>
      <c r="AU59" s="2" t="s">
        <v>96</v>
      </c>
    </row>
    <row r="60" spans="2:47" s="93" customFormat="1" ht="25" customHeight="1">
      <c r="B60" s="94"/>
      <c r="D60" s="95" t="s">
        <v>97</v>
      </c>
      <c r="E60" s="96"/>
      <c r="F60" s="96"/>
      <c r="G60" s="96"/>
      <c r="H60" s="96"/>
      <c r="I60" s="96"/>
      <c r="J60" s="97">
        <f>J94</f>
        <v>0</v>
      </c>
      <c r="L60" s="94"/>
    </row>
    <row r="61" spans="2:47" s="64" customFormat="1" ht="20" customHeight="1">
      <c r="B61" s="98"/>
      <c r="D61" s="99" t="s">
        <v>98</v>
      </c>
      <c r="E61" s="100"/>
      <c r="F61" s="100"/>
      <c r="G61" s="100"/>
      <c r="H61" s="100"/>
      <c r="I61" s="100"/>
      <c r="J61" s="101">
        <f>J95</f>
        <v>0</v>
      </c>
      <c r="L61" s="98"/>
    </row>
    <row r="62" spans="2:47" s="64" customFormat="1" ht="20" customHeight="1">
      <c r="B62" s="98"/>
      <c r="D62" s="99" t="s">
        <v>99</v>
      </c>
      <c r="E62" s="100"/>
      <c r="F62" s="100"/>
      <c r="G62" s="100"/>
      <c r="H62" s="100"/>
      <c r="I62" s="100"/>
      <c r="J62" s="101">
        <f>J220</f>
        <v>0</v>
      </c>
      <c r="L62" s="98"/>
    </row>
    <row r="63" spans="2:47" s="64" customFormat="1" ht="20" customHeight="1">
      <c r="B63" s="98"/>
      <c r="D63" s="99" t="s">
        <v>100</v>
      </c>
      <c r="E63" s="100"/>
      <c r="F63" s="100"/>
      <c r="G63" s="100"/>
      <c r="H63" s="100"/>
      <c r="I63" s="100"/>
      <c r="J63" s="101">
        <f>J258</f>
        <v>0</v>
      </c>
      <c r="L63" s="98"/>
    </row>
    <row r="64" spans="2:47" s="64" customFormat="1" ht="20" customHeight="1">
      <c r="B64" s="98"/>
      <c r="D64" s="99" t="s">
        <v>101</v>
      </c>
      <c r="E64" s="100"/>
      <c r="F64" s="100"/>
      <c r="G64" s="100"/>
      <c r="H64" s="100"/>
      <c r="I64" s="100"/>
      <c r="J64" s="101">
        <f>J276</f>
        <v>0</v>
      </c>
      <c r="L64" s="98"/>
    </row>
    <row r="65" spans="2:12" s="64" customFormat="1" ht="20" customHeight="1">
      <c r="B65" s="98"/>
      <c r="D65" s="99" t="s">
        <v>102</v>
      </c>
      <c r="E65" s="100"/>
      <c r="F65" s="100"/>
      <c r="G65" s="100"/>
      <c r="H65" s="100"/>
      <c r="I65" s="100"/>
      <c r="J65" s="101">
        <f>J281</f>
        <v>0</v>
      </c>
      <c r="L65" s="98"/>
    </row>
    <row r="66" spans="2:12" s="64" customFormat="1" ht="20" customHeight="1">
      <c r="B66" s="98"/>
      <c r="D66" s="99" t="s">
        <v>103</v>
      </c>
      <c r="E66" s="100"/>
      <c r="F66" s="100"/>
      <c r="G66" s="100"/>
      <c r="H66" s="100"/>
      <c r="I66" s="100"/>
      <c r="J66" s="101">
        <f>J318</f>
        <v>0</v>
      </c>
      <c r="L66" s="98"/>
    </row>
    <row r="67" spans="2:12" s="64" customFormat="1" ht="20" customHeight="1">
      <c r="B67" s="98"/>
      <c r="D67" s="99" t="s">
        <v>104</v>
      </c>
      <c r="E67" s="100"/>
      <c r="F67" s="100"/>
      <c r="G67" s="100"/>
      <c r="H67" s="100"/>
      <c r="I67" s="100"/>
      <c r="J67" s="101">
        <f>J321</f>
        <v>0</v>
      </c>
      <c r="L67" s="98"/>
    </row>
    <row r="68" spans="2:12" s="64" customFormat="1" ht="20" customHeight="1">
      <c r="B68" s="98"/>
      <c r="D68" s="99" t="s">
        <v>105</v>
      </c>
      <c r="E68" s="100"/>
      <c r="F68" s="100"/>
      <c r="G68" s="100"/>
      <c r="H68" s="100"/>
      <c r="I68" s="100"/>
      <c r="J68" s="101">
        <f>J359</f>
        <v>0</v>
      </c>
      <c r="L68" s="98"/>
    </row>
    <row r="69" spans="2:12" s="93" customFormat="1" ht="25" customHeight="1">
      <c r="B69" s="94"/>
      <c r="D69" s="95" t="s">
        <v>106</v>
      </c>
      <c r="E69" s="96"/>
      <c r="F69" s="96"/>
      <c r="G69" s="96"/>
      <c r="H69" s="96"/>
      <c r="I69" s="96"/>
      <c r="J69" s="97">
        <f>J362</f>
        <v>0</v>
      </c>
      <c r="L69" s="94"/>
    </row>
    <row r="70" spans="2:12" s="64" customFormat="1" ht="20" customHeight="1">
      <c r="B70" s="98"/>
      <c r="D70" s="99" t="s">
        <v>107</v>
      </c>
      <c r="E70" s="100"/>
      <c r="F70" s="100"/>
      <c r="G70" s="100"/>
      <c r="H70" s="100"/>
      <c r="I70" s="100"/>
      <c r="J70" s="101">
        <f>J363</f>
        <v>0</v>
      </c>
      <c r="L70" s="98"/>
    </row>
    <row r="71" spans="2:12" s="64" customFormat="1" ht="20" customHeight="1">
      <c r="B71" s="98"/>
      <c r="D71" s="99" t="s">
        <v>108</v>
      </c>
      <c r="E71" s="100"/>
      <c r="F71" s="100"/>
      <c r="G71" s="100"/>
      <c r="H71" s="100"/>
      <c r="I71" s="100"/>
      <c r="J71" s="101">
        <f>J371</f>
        <v>0</v>
      </c>
      <c r="L71" s="98"/>
    </row>
    <row r="72" spans="2:12" s="64" customFormat="1" ht="20" customHeight="1">
      <c r="B72" s="98"/>
      <c r="D72" s="99" t="s">
        <v>109</v>
      </c>
      <c r="E72" s="100"/>
      <c r="F72" s="100"/>
      <c r="G72" s="100"/>
      <c r="H72" s="100"/>
      <c r="I72" s="100"/>
      <c r="J72" s="101">
        <f>J381</f>
        <v>0</v>
      </c>
      <c r="L72" s="98"/>
    </row>
    <row r="73" spans="2:12" s="93" customFormat="1" ht="25" customHeight="1">
      <c r="B73" s="94"/>
      <c r="D73" s="95" t="s">
        <v>110</v>
      </c>
      <c r="E73" s="96"/>
      <c r="F73" s="96"/>
      <c r="G73" s="96"/>
      <c r="H73" s="96"/>
      <c r="I73" s="96"/>
      <c r="J73" s="97">
        <f>J393</f>
        <v>0</v>
      </c>
      <c r="L73" s="94"/>
    </row>
    <row r="74" spans="2:12" s="13" customFormat="1" ht="22" customHeight="1">
      <c r="B74" s="14"/>
      <c r="L74" s="14"/>
    </row>
    <row r="75" spans="2:12" s="13" customFormat="1" ht="7" customHeight="1"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14"/>
    </row>
    <row r="79" spans="2:12" s="13" customFormat="1" ht="7" customHeight="1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14"/>
    </row>
    <row r="80" spans="2:12" s="13" customFormat="1" ht="25" customHeight="1">
      <c r="B80" s="14"/>
      <c r="C80" s="6" t="s">
        <v>111</v>
      </c>
      <c r="L80" s="14"/>
    </row>
    <row r="81" spans="2:65" s="13" customFormat="1" ht="7" customHeight="1">
      <c r="B81" s="14"/>
      <c r="L81" s="14"/>
    </row>
    <row r="82" spans="2:65" s="13" customFormat="1" ht="12" customHeight="1">
      <c r="B82" s="14"/>
      <c r="C82" s="10" t="s">
        <v>14</v>
      </c>
      <c r="L82" s="14"/>
    </row>
    <row r="83" spans="2:65" s="13" customFormat="1" ht="16.5" customHeight="1">
      <c r="B83" s="14"/>
      <c r="E83" s="292" t="str">
        <f>E7</f>
        <v>Víceúčelové hřiště (CÚ 2024 )</v>
      </c>
      <c r="F83" s="292"/>
      <c r="G83" s="292"/>
      <c r="H83" s="292"/>
      <c r="L83" s="14"/>
    </row>
    <row r="84" spans="2:65" s="13" customFormat="1" ht="12" customHeight="1">
      <c r="B84" s="14"/>
      <c r="C84" s="10" t="s">
        <v>91</v>
      </c>
      <c r="L84" s="14"/>
    </row>
    <row r="85" spans="2:65" s="13" customFormat="1" ht="16.5" customHeight="1">
      <c r="B85" s="14"/>
      <c r="E85" s="278" t="str">
        <f>E9</f>
        <v>01 - Víceúčelové hřiště</v>
      </c>
      <c r="F85" s="278"/>
      <c r="G85" s="278"/>
      <c r="H85" s="278"/>
      <c r="L85" s="14"/>
    </row>
    <row r="86" spans="2:65" s="13" customFormat="1" ht="7" customHeight="1">
      <c r="B86" s="14"/>
      <c r="L86" s="14"/>
    </row>
    <row r="87" spans="2:65" s="13" customFormat="1" ht="12" customHeight="1">
      <c r="B87" s="14"/>
      <c r="C87" s="10" t="s">
        <v>18</v>
      </c>
      <c r="F87" s="11" t="str">
        <f>F12</f>
        <v>Kobeřice, parc.č. 970/1, 970/4</v>
      </c>
      <c r="I87" s="10" t="s">
        <v>20</v>
      </c>
      <c r="J87" s="75" t="str">
        <f>IF(J12="","",J12)</f>
        <v>29. 10. 2021</v>
      </c>
      <c r="L87" s="14"/>
    </row>
    <row r="88" spans="2:65" s="13" customFormat="1" ht="7" customHeight="1">
      <c r="B88" s="14"/>
      <c r="L88" s="14"/>
    </row>
    <row r="89" spans="2:65" s="13" customFormat="1" ht="15.25" customHeight="1">
      <c r="B89" s="14"/>
      <c r="C89" s="10" t="s">
        <v>22</v>
      </c>
      <c r="F89" s="11" t="str">
        <f>E15</f>
        <v>Obec Kobeřice,Hlučínská 888, 74757 Kobeřice</v>
      </c>
      <c r="I89" s="10" t="s">
        <v>28</v>
      </c>
      <c r="J89" s="89" t="str">
        <f>E21</f>
        <v>Břemek Miroslav</v>
      </c>
      <c r="L89" s="14"/>
    </row>
    <row r="90" spans="2:65" s="13" customFormat="1" ht="15.25" customHeight="1">
      <c r="B90" s="14"/>
      <c r="C90" s="10" t="s">
        <v>26</v>
      </c>
      <c r="F90" s="11" t="str">
        <f>IF(E18="","",E18)</f>
        <v>Dle výběrového řízení investora</v>
      </c>
      <c r="I90" s="10" t="s">
        <v>31</v>
      </c>
      <c r="J90" s="89" t="str">
        <f>E24</f>
        <v>Katerinec</v>
      </c>
      <c r="L90" s="14"/>
    </row>
    <row r="91" spans="2:65" s="13" customFormat="1" ht="10.25" customHeight="1">
      <c r="B91" s="14"/>
      <c r="L91" s="14"/>
    </row>
    <row r="92" spans="2:65" s="102" customFormat="1" ht="29.25" customHeight="1">
      <c r="B92" s="103"/>
      <c r="C92" s="104" t="s">
        <v>112</v>
      </c>
      <c r="D92" s="105" t="s">
        <v>54</v>
      </c>
      <c r="E92" s="105" t="s">
        <v>50</v>
      </c>
      <c r="F92" s="105" t="s">
        <v>51</v>
      </c>
      <c r="G92" s="105" t="s">
        <v>113</v>
      </c>
      <c r="H92" s="105" t="s">
        <v>114</v>
      </c>
      <c r="I92" s="105" t="s">
        <v>115</v>
      </c>
      <c r="J92" s="106" t="s">
        <v>95</v>
      </c>
      <c r="K92" s="107" t="s">
        <v>116</v>
      </c>
      <c r="L92" s="103"/>
      <c r="M92" s="38"/>
      <c r="N92" s="39" t="s">
        <v>39</v>
      </c>
      <c r="O92" s="39" t="s">
        <v>117</v>
      </c>
      <c r="P92" s="39" t="s">
        <v>118</v>
      </c>
      <c r="Q92" s="39" t="s">
        <v>119</v>
      </c>
      <c r="R92" s="39" t="s">
        <v>120</v>
      </c>
      <c r="S92" s="39" t="s">
        <v>121</v>
      </c>
      <c r="T92" s="40" t="s">
        <v>122</v>
      </c>
    </row>
    <row r="93" spans="2:65" s="13" customFormat="1" ht="23" customHeight="1">
      <c r="B93" s="14"/>
      <c r="C93" s="44" t="s">
        <v>123</v>
      </c>
      <c r="J93" s="108">
        <f>BK93</f>
        <v>0</v>
      </c>
      <c r="L93" s="14"/>
      <c r="M93" s="41"/>
      <c r="N93" s="33"/>
      <c r="O93" s="33"/>
      <c r="P93" s="109">
        <f>P94+P362+P393</f>
        <v>2178.3303669999996</v>
      </c>
      <c r="Q93" s="33"/>
      <c r="R93" s="109">
        <f>R94+R362+R393</f>
        <v>263.79384242204065</v>
      </c>
      <c r="S93" s="33"/>
      <c r="T93" s="110">
        <f>T94+T362+T393</f>
        <v>37.200749999999999</v>
      </c>
      <c r="AT93" s="2" t="s">
        <v>68</v>
      </c>
      <c r="AU93" s="2" t="s">
        <v>96</v>
      </c>
      <c r="BK93" s="111">
        <f>BK94+BK362+BK393</f>
        <v>0</v>
      </c>
    </row>
    <row r="94" spans="2:65" s="112" customFormat="1" ht="26" customHeight="1">
      <c r="B94" s="113"/>
      <c r="D94" s="114" t="s">
        <v>68</v>
      </c>
      <c r="E94" s="115" t="s">
        <v>124</v>
      </c>
      <c r="F94" s="115" t="s">
        <v>125</v>
      </c>
      <c r="J94" s="116">
        <f>BK94</f>
        <v>0</v>
      </c>
      <c r="L94" s="113"/>
      <c r="M94" s="117"/>
      <c r="P94" s="118">
        <f>P95+P220+P258+P276+P281+P318+P321+P359</f>
        <v>1883.4205669999997</v>
      </c>
      <c r="R94" s="118">
        <f>R95+R220+R258+R276+R281+R318+R321+R359</f>
        <v>263.58381645304064</v>
      </c>
      <c r="T94" s="119">
        <f>T95+T220+T258+T276+T281+T318+T321+T359</f>
        <v>37.200749999999999</v>
      </c>
      <c r="AR94" s="114" t="s">
        <v>77</v>
      </c>
      <c r="AT94" s="120" t="s">
        <v>68</v>
      </c>
      <c r="AU94" s="120" t="s">
        <v>69</v>
      </c>
      <c r="AY94" s="114" t="s">
        <v>126</v>
      </c>
      <c r="BK94" s="121">
        <f>BK95+BK220+BK258+BK276+BK281+BK318+BK321+BK359</f>
        <v>0</v>
      </c>
    </row>
    <row r="95" spans="2:65" s="112" customFormat="1" ht="23" customHeight="1">
      <c r="B95" s="113"/>
      <c r="D95" s="114" t="s">
        <v>68</v>
      </c>
      <c r="E95" s="122" t="s">
        <v>77</v>
      </c>
      <c r="F95" s="122" t="s">
        <v>127</v>
      </c>
      <c r="J95" s="123">
        <f>BK95</f>
        <v>0</v>
      </c>
      <c r="L95" s="113"/>
      <c r="M95" s="117"/>
      <c r="P95" s="118">
        <f>SUM(P96:P219)</f>
        <v>573.84587599999998</v>
      </c>
      <c r="R95" s="118">
        <f>SUM(R96:R219)</f>
        <v>20.655000000000001</v>
      </c>
      <c r="T95" s="119">
        <f>SUM(T96:T219)</f>
        <v>37.200749999999999</v>
      </c>
      <c r="AR95" s="114" t="s">
        <v>77</v>
      </c>
      <c r="AT95" s="120" t="s">
        <v>68</v>
      </c>
      <c r="AU95" s="120" t="s">
        <v>77</v>
      </c>
      <c r="AY95" s="114" t="s">
        <v>126</v>
      </c>
      <c r="BK95" s="121">
        <f>SUM(BK96:BK219)</f>
        <v>0</v>
      </c>
    </row>
    <row r="96" spans="2:65" s="13" customFormat="1" ht="33" customHeight="1">
      <c r="B96" s="124"/>
      <c r="C96" s="125" t="s">
        <v>77</v>
      </c>
      <c r="D96" s="125" t="s">
        <v>128</v>
      </c>
      <c r="E96" s="126" t="s">
        <v>129</v>
      </c>
      <c r="F96" s="127" t="s">
        <v>130</v>
      </c>
      <c r="G96" s="128" t="s">
        <v>131</v>
      </c>
      <c r="H96" s="129">
        <v>3</v>
      </c>
      <c r="I96" s="264">
        <v>0</v>
      </c>
      <c r="J96" s="130">
        <f>ROUND(I96*H96,2)</f>
        <v>0</v>
      </c>
      <c r="K96" s="131"/>
      <c r="L96" s="14"/>
      <c r="M96" s="132"/>
      <c r="N96" s="133" t="s">
        <v>40</v>
      </c>
      <c r="O96" s="134">
        <v>0.88</v>
      </c>
      <c r="P96" s="134">
        <f>O96*H96</f>
        <v>2.64</v>
      </c>
      <c r="Q96" s="134">
        <v>0</v>
      </c>
      <c r="R96" s="134">
        <f>Q96*H96</f>
        <v>0</v>
      </c>
      <c r="S96" s="134">
        <v>0</v>
      </c>
      <c r="T96" s="135">
        <f>S96*H96</f>
        <v>0</v>
      </c>
      <c r="AR96" s="136" t="s">
        <v>132</v>
      </c>
      <c r="AT96" s="136" t="s">
        <v>128</v>
      </c>
      <c r="AU96" s="136" t="s">
        <v>79</v>
      </c>
      <c r="AY96" s="2" t="s">
        <v>126</v>
      </c>
      <c r="BE96" s="137">
        <f>IF(N96="základní",J96,0)</f>
        <v>0</v>
      </c>
      <c r="BF96" s="137">
        <f>IF(N96="snížená",J96,0)</f>
        <v>0</v>
      </c>
      <c r="BG96" s="137">
        <f>IF(N96="zákl. přenesená",J96,0)</f>
        <v>0</v>
      </c>
      <c r="BH96" s="137">
        <f>IF(N96="sníž. přenesená",J96,0)</f>
        <v>0</v>
      </c>
      <c r="BI96" s="137">
        <f>IF(N96="nulová",J96,0)</f>
        <v>0</v>
      </c>
      <c r="BJ96" s="2" t="s">
        <v>77</v>
      </c>
      <c r="BK96" s="137">
        <f>ROUND(I96*H96,2)</f>
        <v>0</v>
      </c>
      <c r="BL96" s="2" t="s">
        <v>132</v>
      </c>
      <c r="BM96" s="136" t="s">
        <v>133</v>
      </c>
    </row>
    <row r="97" spans="2:65" s="13" customFormat="1">
      <c r="B97" s="14"/>
      <c r="D97" s="138" t="s">
        <v>134</v>
      </c>
      <c r="F97" s="139" t="s">
        <v>135</v>
      </c>
      <c r="L97" s="14"/>
      <c r="M97" s="140"/>
      <c r="T97" s="35"/>
      <c r="AT97" s="2" t="s">
        <v>134</v>
      </c>
      <c r="AU97" s="2" t="s">
        <v>79</v>
      </c>
    </row>
    <row r="98" spans="2:65" s="13" customFormat="1" ht="24.25" customHeight="1">
      <c r="B98" s="124"/>
      <c r="C98" s="125" t="s">
        <v>79</v>
      </c>
      <c r="D98" s="125" t="s">
        <v>128</v>
      </c>
      <c r="E98" s="126" t="s">
        <v>136</v>
      </c>
      <c r="F98" s="127" t="s">
        <v>137</v>
      </c>
      <c r="G98" s="128" t="s">
        <v>131</v>
      </c>
      <c r="H98" s="129">
        <v>3</v>
      </c>
      <c r="I98" s="264">
        <v>0</v>
      </c>
      <c r="J98" s="130">
        <f>ROUND(I98*H98,2)</f>
        <v>0</v>
      </c>
      <c r="K98" s="131"/>
      <c r="L98" s="14"/>
      <c r="M98" s="132"/>
      <c r="N98" s="133" t="s">
        <v>40</v>
      </c>
      <c r="O98" s="134">
        <v>0.73399999999999999</v>
      </c>
      <c r="P98" s="134">
        <f>O98*H98</f>
        <v>2.202</v>
      </c>
      <c r="Q98" s="134">
        <v>0</v>
      </c>
      <c r="R98" s="134">
        <f>Q98*H98</f>
        <v>0</v>
      </c>
      <c r="S98" s="134">
        <v>0</v>
      </c>
      <c r="T98" s="135">
        <f>S98*H98</f>
        <v>0</v>
      </c>
      <c r="AR98" s="136" t="s">
        <v>132</v>
      </c>
      <c r="AT98" s="136" t="s">
        <v>128</v>
      </c>
      <c r="AU98" s="136" t="s">
        <v>79</v>
      </c>
      <c r="AY98" s="2" t="s">
        <v>126</v>
      </c>
      <c r="BE98" s="137">
        <f>IF(N98="základní",J98,0)</f>
        <v>0</v>
      </c>
      <c r="BF98" s="137">
        <f>IF(N98="snížená",J98,0)</f>
        <v>0</v>
      </c>
      <c r="BG98" s="137">
        <f>IF(N98="zákl. přenesená",J98,0)</f>
        <v>0</v>
      </c>
      <c r="BH98" s="137">
        <f>IF(N98="sníž. přenesená",J98,0)</f>
        <v>0</v>
      </c>
      <c r="BI98" s="137">
        <f>IF(N98="nulová",J98,0)</f>
        <v>0</v>
      </c>
      <c r="BJ98" s="2" t="s">
        <v>77</v>
      </c>
      <c r="BK98" s="137">
        <f>ROUND(I98*H98,2)</f>
        <v>0</v>
      </c>
      <c r="BL98" s="2" t="s">
        <v>132</v>
      </c>
      <c r="BM98" s="136" t="s">
        <v>138</v>
      </c>
    </row>
    <row r="99" spans="2:65" s="13" customFormat="1">
      <c r="B99" s="14"/>
      <c r="D99" s="138" t="s">
        <v>134</v>
      </c>
      <c r="F99" s="139" t="s">
        <v>139</v>
      </c>
      <c r="L99" s="14"/>
      <c r="M99" s="140"/>
      <c r="T99" s="35"/>
      <c r="AT99" s="2" t="s">
        <v>134</v>
      </c>
      <c r="AU99" s="2" t="s">
        <v>79</v>
      </c>
    </row>
    <row r="100" spans="2:65" s="13" customFormat="1" ht="55.5" customHeight="1">
      <c r="B100" s="124"/>
      <c r="C100" s="125" t="s">
        <v>140</v>
      </c>
      <c r="D100" s="125" t="s">
        <v>128</v>
      </c>
      <c r="E100" s="126" t="s">
        <v>141</v>
      </c>
      <c r="F100" s="127" t="s">
        <v>142</v>
      </c>
      <c r="G100" s="128" t="s">
        <v>143</v>
      </c>
      <c r="H100" s="129">
        <v>115.65</v>
      </c>
      <c r="I100" s="264">
        <v>0</v>
      </c>
      <c r="J100" s="130">
        <f>ROUND(I100*H100,2)</f>
        <v>0</v>
      </c>
      <c r="K100" s="131"/>
      <c r="L100" s="14"/>
      <c r="M100" s="132"/>
      <c r="N100" s="133" t="s">
        <v>40</v>
      </c>
      <c r="O100" s="134">
        <v>0.34399999999999997</v>
      </c>
      <c r="P100" s="134">
        <f>O100*H100</f>
        <v>39.7836</v>
      </c>
      <c r="Q100" s="134">
        <v>0</v>
      </c>
      <c r="R100" s="134">
        <f>Q100*H100</f>
        <v>0</v>
      </c>
      <c r="S100" s="134">
        <v>0.29499999999999998</v>
      </c>
      <c r="T100" s="135">
        <f>S100*H100</f>
        <v>34.116750000000003</v>
      </c>
      <c r="AR100" s="136" t="s">
        <v>132</v>
      </c>
      <c r="AT100" s="136" t="s">
        <v>128</v>
      </c>
      <c r="AU100" s="136" t="s">
        <v>79</v>
      </c>
      <c r="AY100" s="2" t="s">
        <v>126</v>
      </c>
      <c r="BE100" s="137">
        <f>IF(N100="základní",J100,0)</f>
        <v>0</v>
      </c>
      <c r="BF100" s="137">
        <f>IF(N100="snížená",J100,0)</f>
        <v>0</v>
      </c>
      <c r="BG100" s="137">
        <f>IF(N100="zákl. přenesená",J100,0)</f>
        <v>0</v>
      </c>
      <c r="BH100" s="137">
        <f>IF(N100="sníž. přenesená",J100,0)</f>
        <v>0</v>
      </c>
      <c r="BI100" s="137">
        <f>IF(N100="nulová",J100,0)</f>
        <v>0</v>
      </c>
      <c r="BJ100" s="2" t="s">
        <v>77</v>
      </c>
      <c r="BK100" s="137">
        <f>ROUND(I100*H100,2)</f>
        <v>0</v>
      </c>
      <c r="BL100" s="2" t="s">
        <v>132</v>
      </c>
      <c r="BM100" s="136" t="s">
        <v>144</v>
      </c>
    </row>
    <row r="101" spans="2:65" s="13" customFormat="1">
      <c r="B101" s="14"/>
      <c r="D101" s="138" t="s">
        <v>134</v>
      </c>
      <c r="F101" s="139" t="s">
        <v>145</v>
      </c>
      <c r="L101" s="14"/>
      <c r="M101" s="140"/>
      <c r="T101" s="35"/>
      <c r="AT101" s="2" t="s">
        <v>134</v>
      </c>
      <c r="AU101" s="2" t="s">
        <v>79</v>
      </c>
    </row>
    <row r="102" spans="2:65" s="141" customFormat="1" ht="12">
      <c r="B102" s="142"/>
      <c r="D102" s="143" t="s">
        <v>146</v>
      </c>
      <c r="E102" s="144"/>
      <c r="F102" s="145" t="s">
        <v>147</v>
      </c>
      <c r="H102" s="144"/>
      <c r="L102" s="142"/>
      <c r="M102" s="146"/>
      <c r="T102" s="147"/>
      <c r="AT102" s="144" t="s">
        <v>146</v>
      </c>
      <c r="AU102" s="144" t="s">
        <v>79</v>
      </c>
      <c r="AV102" s="141" t="s">
        <v>77</v>
      </c>
      <c r="AW102" s="141" t="s">
        <v>30</v>
      </c>
      <c r="AX102" s="141" t="s">
        <v>69</v>
      </c>
      <c r="AY102" s="144" t="s">
        <v>126</v>
      </c>
    </row>
    <row r="103" spans="2:65" s="148" customFormat="1" ht="12">
      <c r="B103" s="149"/>
      <c r="D103" s="143" t="s">
        <v>146</v>
      </c>
      <c r="E103" s="150"/>
      <c r="F103" s="151" t="s">
        <v>148</v>
      </c>
      <c r="H103" s="152">
        <v>115.65</v>
      </c>
      <c r="L103" s="149"/>
      <c r="M103" s="153"/>
      <c r="T103" s="154"/>
      <c r="AT103" s="150" t="s">
        <v>146</v>
      </c>
      <c r="AU103" s="150" t="s">
        <v>79</v>
      </c>
      <c r="AV103" s="148" t="s">
        <v>79</v>
      </c>
      <c r="AW103" s="148" t="s">
        <v>30</v>
      </c>
      <c r="AX103" s="148" t="s">
        <v>77</v>
      </c>
      <c r="AY103" s="150" t="s">
        <v>126</v>
      </c>
    </row>
    <row r="104" spans="2:65" s="13" customFormat="1" ht="38" customHeight="1">
      <c r="B104" s="124"/>
      <c r="C104" s="125" t="s">
        <v>132</v>
      </c>
      <c r="D104" s="125" t="s">
        <v>128</v>
      </c>
      <c r="E104" s="126" t="s">
        <v>149</v>
      </c>
      <c r="F104" s="127" t="s">
        <v>150</v>
      </c>
      <c r="G104" s="128" t="s">
        <v>151</v>
      </c>
      <c r="H104" s="129">
        <v>77.099999999999994</v>
      </c>
      <c r="I104" s="264">
        <v>0</v>
      </c>
      <c r="J104" s="130">
        <f>ROUND(I104*H104,2)</f>
        <v>0</v>
      </c>
      <c r="K104" s="131"/>
      <c r="L104" s="14"/>
      <c r="M104" s="132"/>
      <c r="N104" s="133" t="s">
        <v>40</v>
      </c>
      <c r="O104" s="134">
        <v>9.5000000000000001E-2</v>
      </c>
      <c r="P104" s="134">
        <f>O104*H104</f>
        <v>7.3244999999999996</v>
      </c>
      <c r="Q104" s="134">
        <v>0</v>
      </c>
      <c r="R104" s="134">
        <f>Q104*H104</f>
        <v>0</v>
      </c>
      <c r="S104" s="134">
        <v>0.04</v>
      </c>
      <c r="T104" s="135">
        <f>S104*H104</f>
        <v>3.0839999999999996</v>
      </c>
      <c r="AR104" s="136" t="s">
        <v>132</v>
      </c>
      <c r="AT104" s="136" t="s">
        <v>128</v>
      </c>
      <c r="AU104" s="136" t="s">
        <v>79</v>
      </c>
      <c r="AY104" s="2" t="s">
        <v>126</v>
      </c>
      <c r="BE104" s="137">
        <f>IF(N104="základní",J104,0)</f>
        <v>0</v>
      </c>
      <c r="BF104" s="137">
        <f>IF(N104="snížená",J104,0)</f>
        <v>0</v>
      </c>
      <c r="BG104" s="137">
        <f>IF(N104="zákl. přenesená",J104,0)</f>
        <v>0</v>
      </c>
      <c r="BH104" s="137">
        <f>IF(N104="sníž. přenesená",J104,0)</f>
        <v>0</v>
      </c>
      <c r="BI104" s="137">
        <f>IF(N104="nulová",J104,0)</f>
        <v>0</v>
      </c>
      <c r="BJ104" s="2" t="s">
        <v>77</v>
      </c>
      <c r="BK104" s="137">
        <f>ROUND(I104*H104,2)</f>
        <v>0</v>
      </c>
      <c r="BL104" s="2" t="s">
        <v>132</v>
      </c>
      <c r="BM104" s="136" t="s">
        <v>152</v>
      </c>
    </row>
    <row r="105" spans="2:65" s="13" customFormat="1">
      <c r="B105" s="14"/>
      <c r="D105" s="138" t="s">
        <v>134</v>
      </c>
      <c r="F105" s="139" t="s">
        <v>153</v>
      </c>
      <c r="L105" s="14"/>
      <c r="M105" s="140"/>
      <c r="T105" s="35"/>
      <c r="AT105" s="2" t="s">
        <v>134</v>
      </c>
      <c r="AU105" s="2" t="s">
        <v>79</v>
      </c>
    </row>
    <row r="106" spans="2:65" s="141" customFormat="1" ht="12">
      <c r="B106" s="142"/>
      <c r="D106" s="143" t="s">
        <v>146</v>
      </c>
      <c r="E106" s="144"/>
      <c r="F106" s="145" t="s">
        <v>147</v>
      </c>
      <c r="H106" s="144"/>
      <c r="L106" s="142"/>
      <c r="M106" s="146"/>
      <c r="T106" s="147"/>
      <c r="AT106" s="144" t="s">
        <v>146</v>
      </c>
      <c r="AU106" s="144" t="s">
        <v>79</v>
      </c>
      <c r="AV106" s="141" t="s">
        <v>77</v>
      </c>
      <c r="AW106" s="141" t="s">
        <v>30</v>
      </c>
      <c r="AX106" s="141" t="s">
        <v>69</v>
      </c>
      <c r="AY106" s="144" t="s">
        <v>126</v>
      </c>
    </row>
    <row r="107" spans="2:65" s="148" customFormat="1" ht="12">
      <c r="B107" s="149"/>
      <c r="D107" s="143" t="s">
        <v>146</v>
      </c>
      <c r="E107" s="150"/>
      <c r="F107" s="151" t="s">
        <v>154</v>
      </c>
      <c r="H107" s="152">
        <v>77.099999999999994</v>
      </c>
      <c r="L107" s="149"/>
      <c r="M107" s="153"/>
      <c r="T107" s="154"/>
      <c r="AT107" s="150" t="s">
        <v>146</v>
      </c>
      <c r="AU107" s="150" t="s">
        <v>79</v>
      </c>
      <c r="AV107" s="148" t="s">
        <v>79</v>
      </c>
      <c r="AW107" s="148" t="s">
        <v>30</v>
      </c>
      <c r="AX107" s="148" t="s">
        <v>77</v>
      </c>
      <c r="AY107" s="150" t="s">
        <v>126</v>
      </c>
    </row>
    <row r="108" spans="2:65" s="13" customFormat="1" ht="38" customHeight="1">
      <c r="B108" s="124"/>
      <c r="C108" s="125" t="s">
        <v>155</v>
      </c>
      <c r="D108" s="125" t="s">
        <v>128</v>
      </c>
      <c r="E108" s="126" t="s">
        <v>156</v>
      </c>
      <c r="F108" s="127" t="s">
        <v>157</v>
      </c>
      <c r="G108" s="128" t="s">
        <v>158</v>
      </c>
      <c r="H108" s="129">
        <v>2.4</v>
      </c>
      <c r="I108" s="264">
        <v>0</v>
      </c>
      <c r="J108" s="130">
        <f>ROUND(I108*H108,2)</f>
        <v>0</v>
      </c>
      <c r="K108" s="131"/>
      <c r="L108" s="14"/>
      <c r="M108" s="132"/>
      <c r="N108" s="133" t="s">
        <v>40</v>
      </c>
      <c r="O108" s="134">
        <v>1.548</v>
      </c>
      <c r="P108" s="134">
        <f>O108*H108</f>
        <v>3.7151999999999998</v>
      </c>
      <c r="Q108" s="134">
        <v>0</v>
      </c>
      <c r="R108" s="134">
        <f>Q108*H108</f>
        <v>0</v>
      </c>
      <c r="S108" s="134">
        <v>0</v>
      </c>
      <c r="T108" s="135">
        <f>S108*H108</f>
        <v>0</v>
      </c>
      <c r="AR108" s="136" t="s">
        <v>132</v>
      </c>
      <c r="AT108" s="136" t="s">
        <v>128</v>
      </c>
      <c r="AU108" s="136" t="s">
        <v>79</v>
      </c>
      <c r="AY108" s="2" t="s">
        <v>126</v>
      </c>
      <c r="BE108" s="137">
        <f>IF(N108="základní",J108,0)</f>
        <v>0</v>
      </c>
      <c r="BF108" s="137">
        <f>IF(N108="snížená",J108,0)</f>
        <v>0</v>
      </c>
      <c r="BG108" s="137">
        <f>IF(N108="zákl. přenesená",J108,0)</f>
        <v>0</v>
      </c>
      <c r="BH108" s="137">
        <f>IF(N108="sníž. přenesená",J108,0)</f>
        <v>0</v>
      </c>
      <c r="BI108" s="137">
        <f>IF(N108="nulová",J108,0)</f>
        <v>0</v>
      </c>
      <c r="BJ108" s="2" t="s">
        <v>77</v>
      </c>
      <c r="BK108" s="137">
        <f>ROUND(I108*H108,2)</f>
        <v>0</v>
      </c>
      <c r="BL108" s="2" t="s">
        <v>132</v>
      </c>
      <c r="BM108" s="136" t="s">
        <v>159</v>
      </c>
    </row>
    <row r="109" spans="2:65" s="13" customFormat="1">
      <c r="B109" s="14"/>
      <c r="D109" s="138" t="s">
        <v>134</v>
      </c>
      <c r="F109" s="139" t="s">
        <v>160</v>
      </c>
      <c r="L109" s="14"/>
      <c r="M109" s="140"/>
      <c r="T109" s="35"/>
      <c r="AT109" s="2" t="s">
        <v>134</v>
      </c>
      <c r="AU109" s="2" t="s">
        <v>79</v>
      </c>
    </row>
    <row r="110" spans="2:65" s="141" customFormat="1" ht="12">
      <c r="B110" s="142"/>
      <c r="D110" s="143" t="s">
        <v>146</v>
      </c>
      <c r="E110" s="144"/>
      <c r="F110" s="145" t="s">
        <v>161</v>
      </c>
      <c r="H110" s="144"/>
      <c r="L110" s="142"/>
      <c r="M110" s="146"/>
      <c r="T110" s="147"/>
      <c r="AT110" s="144" t="s">
        <v>146</v>
      </c>
      <c r="AU110" s="144" t="s">
        <v>79</v>
      </c>
      <c r="AV110" s="141" t="s">
        <v>77</v>
      </c>
      <c r="AW110" s="141" t="s">
        <v>30</v>
      </c>
      <c r="AX110" s="141" t="s">
        <v>69</v>
      </c>
      <c r="AY110" s="144" t="s">
        <v>126</v>
      </c>
    </row>
    <row r="111" spans="2:65" s="148" customFormat="1" ht="12">
      <c r="B111" s="149"/>
      <c r="D111" s="143" t="s">
        <v>146</v>
      </c>
      <c r="E111" s="150"/>
      <c r="F111" s="151" t="s">
        <v>162</v>
      </c>
      <c r="H111" s="152">
        <v>2.4</v>
      </c>
      <c r="L111" s="149"/>
      <c r="M111" s="153"/>
      <c r="T111" s="154"/>
      <c r="AT111" s="150" t="s">
        <v>146</v>
      </c>
      <c r="AU111" s="150" t="s">
        <v>79</v>
      </c>
      <c r="AV111" s="148" t="s">
        <v>79</v>
      </c>
      <c r="AW111" s="148" t="s">
        <v>30</v>
      </c>
      <c r="AX111" s="148" t="s">
        <v>77</v>
      </c>
      <c r="AY111" s="150" t="s">
        <v>126</v>
      </c>
    </row>
    <row r="112" spans="2:65" s="13" customFormat="1" ht="49.25" customHeight="1">
      <c r="B112" s="124"/>
      <c r="C112" s="125" t="s">
        <v>163</v>
      </c>
      <c r="D112" s="125" t="s">
        <v>128</v>
      </c>
      <c r="E112" s="126" t="s">
        <v>164</v>
      </c>
      <c r="F112" s="127" t="s">
        <v>165</v>
      </c>
      <c r="G112" s="128" t="s">
        <v>158</v>
      </c>
      <c r="H112" s="129">
        <v>2.4</v>
      </c>
      <c r="I112" s="264">
        <v>0</v>
      </c>
      <c r="J112" s="130">
        <f>ROUND(I112*H112,2)</f>
        <v>0</v>
      </c>
      <c r="K112" s="131"/>
      <c r="L112" s="14"/>
      <c r="M112" s="132"/>
      <c r="N112" s="133" t="s">
        <v>40</v>
      </c>
      <c r="O112" s="134">
        <v>4.4930000000000003</v>
      </c>
      <c r="P112" s="134">
        <f>O112*H112</f>
        <v>10.783200000000001</v>
      </c>
      <c r="Q112" s="134">
        <v>0</v>
      </c>
      <c r="R112" s="134">
        <f>Q112*H112</f>
        <v>0</v>
      </c>
      <c r="S112" s="134">
        <v>0</v>
      </c>
      <c r="T112" s="135">
        <f>S112*H112</f>
        <v>0</v>
      </c>
      <c r="AR112" s="136" t="s">
        <v>132</v>
      </c>
      <c r="AT112" s="136" t="s">
        <v>128</v>
      </c>
      <c r="AU112" s="136" t="s">
        <v>79</v>
      </c>
      <c r="AY112" s="2" t="s">
        <v>126</v>
      </c>
      <c r="BE112" s="137">
        <f>IF(N112="základní",J112,0)</f>
        <v>0</v>
      </c>
      <c r="BF112" s="137">
        <f>IF(N112="snížená",J112,0)</f>
        <v>0</v>
      </c>
      <c r="BG112" s="137">
        <f>IF(N112="zákl. přenesená",J112,0)</f>
        <v>0</v>
      </c>
      <c r="BH112" s="137">
        <f>IF(N112="sníž. přenesená",J112,0)</f>
        <v>0</v>
      </c>
      <c r="BI112" s="137">
        <f>IF(N112="nulová",J112,0)</f>
        <v>0</v>
      </c>
      <c r="BJ112" s="2" t="s">
        <v>77</v>
      </c>
      <c r="BK112" s="137">
        <f>ROUND(I112*H112,2)</f>
        <v>0</v>
      </c>
      <c r="BL112" s="2" t="s">
        <v>132</v>
      </c>
      <c r="BM112" s="136" t="s">
        <v>166</v>
      </c>
    </row>
    <row r="113" spans="2:65" s="13" customFormat="1">
      <c r="B113" s="14"/>
      <c r="D113" s="138" t="s">
        <v>134</v>
      </c>
      <c r="F113" s="139" t="s">
        <v>167</v>
      </c>
      <c r="L113" s="14"/>
      <c r="M113" s="140"/>
      <c r="T113" s="35"/>
      <c r="AT113" s="2" t="s">
        <v>134</v>
      </c>
      <c r="AU113" s="2" t="s">
        <v>79</v>
      </c>
    </row>
    <row r="114" spans="2:65" s="141" customFormat="1" ht="12">
      <c r="B114" s="142"/>
      <c r="D114" s="143" t="s">
        <v>146</v>
      </c>
      <c r="E114" s="144"/>
      <c r="F114" s="145" t="s">
        <v>161</v>
      </c>
      <c r="H114" s="144"/>
      <c r="L114" s="142"/>
      <c r="M114" s="146"/>
      <c r="T114" s="147"/>
      <c r="AT114" s="144" t="s">
        <v>146</v>
      </c>
      <c r="AU114" s="144" t="s">
        <v>79</v>
      </c>
      <c r="AV114" s="141" t="s">
        <v>77</v>
      </c>
      <c r="AW114" s="141" t="s">
        <v>30</v>
      </c>
      <c r="AX114" s="141" t="s">
        <v>69</v>
      </c>
      <c r="AY114" s="144" t="s">
        <v>126</v>
      </c>
    </row>
    <row r="115" spans="2:65" s="148" customFormat="1" ht="12">
      <c r="B115" s="149"/>
      <c r="D115" s="143" t="s">
        <v>146</v>
      </c>
      <c r="E115" s="150"/>
      <c r="F115" s="151" t="s">
        <v>162</v>
      </c>
      <c r="H115" s="152">
        <v>2.4</v>
      </c>
      <c r="L115" s="149"/>
      <c r="M115" s="153"/>
      <c r="T115" s="154"/>
      <c r="AT115" s="150" t="s">
        <v>146</v>
      </c>
      <c r="AU115" s="150" t="s">
        <v>79</v>
      </c>
      <c r="AV115" s="148" t="s">
        <v>79</v>
      </c>
      <c r="AW115" s="148" t="s">
        <v>30</v>
      </c>
      <c r="AX115" s="148" t="s">
        <v>77</v>
      </c>
      <c r="AY115" s="150" t="s">
        <v>126</v>
      </c>
    </row>
    <row r="116" spans="2:65" s="13" customFormat="1" ht="38" customHeight="1">
      <c r="B116" s="124"/>
      <c r="C116" s="125" t="s">
        <v>168</v>
      </c>
      <c r="D116" s="125" t="s">
        <v>128</v>
      </c>
      <c r="E116" s="126" t="s">
        <v>169</v>
      </c>
      <c r="F116" s="127" t="s">
        <v>170</v>
      </c>
      <c r="G116" s="128" t="s">
        <v>171</v>
      </c>
      <c r="H116" s="129">
        <v>37.201000000000001</v>
      </c>
      <c r="I116" s="264">
        <v>0</v>
      </c>
      <c r="J116" s="130">
        <f>ROUND(I116*H116,2)</f>
        <v>0</v>
      </c>
      <c r="K116" s="131"/>
      <c r="L116" s="14"/>
      <c r="M116" s="132"/>
      <c r="N116" s="133" t="s">
        <v>40</v>
      </c>
      <c r="O116" s="134">
        <v>0.75600000000000001</v>
      </c>
      <c r="P116" s="134">
        <f>O116*H116</f>
        <v>28.123956</v>
      </c>
      <c r="Q116" s="134">
        <v>0</v>
      </c>
      <c r="R116" s="134">
        <f>Q116*H116</f>
        <v>0</v>
      </c>
      <c r="S116" s="134">
        <v>0</v>
      </c>
      <c r="T116" s="135">
        <f>S116*H116</f>
        <v>0</v>
      </c>
      <c r="AR116" s="136" t="s">
        <v>132</v>
      </c>
      <c r="AT116" s="136" t="s">
        <v>128</v>
      </c>
      <c r="AU116" s="136" t="s">
        <v>79</v>
      </c>
      <c r="AY116" s="2" t="s">
        <v>126</v>
      </c>
      <c r="BE116" s="137">
        <f>IF(N116="základní",J116,0)</f>
        <v>0</v>
      </c>
      <c r="BF116" s="137">
        <f>IF(N116="snížená",J116,0)</f>
        <v>0</v>
      </c>
      <c r="BG116" s="137">
        <f>IF(N116="zákl. přenesená",J116,0)</f>
        <v>0</v>
      </c>
      <c r="BH116" s="137">
        <f>IF(N116="sníž. přenesená",J116,0)</f>
        <v>0</v>
      </c>
      <c r="BI116" s="137">
        <f>IF(N116="nulová",J116,0)</f>
        <v>0</v>
      </c>
      <c r="BJ116" s="2" t="s">
        <v>77</v>
      </c>
      <c r="BK116" s="137">
        <f>ROUND(I116*H116,2)</f>
        <v>0</v>
      </c>
      <c r="BL116" s="2" t="s">
        <v>132</v>
      </c>
      <c r="BM116" s="136" t="s">
        <v>172</v>
      </c>
    </row>
    <row r="117" spans="2:65" s="13" customFormat="1">
      <c r="B117" s="14"/>
      <c r="D117" s="138" t="s">
        <v>134</v>
      </c>
      <c r="F117" s="139" t="s">
        <v>173</v>
      </c>
      <c r="L117" s="14"/>
      <c r="M117" s="140"/>
      <c r="T117" s="35"/>
      <c r="AT117" s="2" t="s">
        <v>134</v>
      </c>
      <c r="AU117" s="2" t="s">
        <v>79</v>
      </c>
    </row>
    <row r="118" spans="2:65" s="13" customFormat="1" ht="24.25" customHeight="1">
      <c r="B118" s="124"/>
      <c r="C118" s="125" t="s">
        <v>174</v>
      </c>
      <c r="D118" s="125" t="s">
        <v>128</v>
      </c>
      <c r="E118" s="126" t="s">
        <v>175</v>
      </c>
      <c r="F118" s="127" t="s">
        <v>176</v>
      </c>
      <c r="G118" s="128" t="s">
        <v>143</v>
      </c>
      <c r="H118" s="129">
        <v>181.506</v>
      </c>
      <c r="I118" s="264">
        <v>0</v>
      </c>
      <c r="J118" s="130">
        <f>ROUND(I118*H118,2)</f>
        <v>0</v>
      </c>
      <c r="K118" s="131"/>
      <c r="L118" s="14"/>
      <c r="M118" s="132"/>
      <c r="N118" s="133" t="s">
        <v>40</v>
      </c>
      <c r="O118" s="134">
        <v>0.79300000000000004</v>
      </c>
      <c r="P118" s="134">
        <f>O118*H118</f>
        <v>143.934258</v>
      </c>
      <c r="Q118" s="134">
        <v>0</v>
      </c>
      <c r="R118" s="134">
        <f>Q118*H118</f>
        <v>0</v>
      </c>
      <c r="S118" s="134">
        <v>0</v>
      </c>
      <c r="T118" s="135">
        <f>S118*H118</f>
        <v>0</v>
      </c>
      <c r="AR118" s="136" t="s">
        <v>132</v>
      </c>
      <c r="AT118" s="136" t="s">
        <v>128</v>
      </c>
      <c r="AU118" s="136" t="s">
        <v>79</v>
      </c>
      <c r="AY118" s="2" t="s">
        <v>126</v>
      </c>
      <c r="BE118" s="137">
        <f>IF(N118="základní",J118,0)</f>
        <v>0</v>
      </c>
      <c r="BF118" s="137">
        <f>IF(N118="snížená",J118,0)</f>
        <v>0</v>
      </c>
      <c r="BG118" s="137">
        <f>IF(N118="zákl. přenesená",J118,0)</f>
        <v>0</v>
      </c>
      <c r="BH118" s="137">
        <f>IF(N118="sníž. přenesená",J118,0)</f>
        <v>0</v>
      </c>
      <c r="BI118" s="137">
        <f>IF(N118="nulová",J118,0)</f>
        <v>0</v>
      </c>
      <c r="BJ118" s="2" t="s">
        <v>77</v>
      </c>
      <c r="BK118" s="137">
        <f>ROUND(I118*H118,2)</f>
        <v>0</v>
      </c>
      <c r="BL118" s="2" t="s">
        <v>132</v>
      </c>
      <c r="BM118" s="136" t="s">
        <v>177</v>
      </c>
    </row>
    <row r="119" spans="2:65" s="13" customFormat="1">
      <c r="B119" s="14"/>
      <c r="D119" s="138" t="s">
        <v>134</v>
      </c>
      <c r="F119" s="139" t="s">
        <v>178</v>
      </c>
      <c r="L119" s="14"/>
      <c r="M119" s="140"/>
      <c r="T119" s="35"/>
      <c r="AT119" s="2" t="s">
        <v>134</v>
      </c>
      <c r="AU119" s="2" t="s">
        <v>79</v>
      </c>
    </row>
    <row r="120" spans="2:65" s="148" customFormat="1" ht="12">
      <c r="B120" s="149"/>
      <c r="D120" s="143" t="s">
        <v>146</v>
      </c>
      <c r="E120" s="150"/>
      <c r="F120" s="151" t="s">
        <v>179</v>
      </c>
      <c r="H120" s="152">
        <v>972</v>
      </c>
      <c r="L120" s="149"/>
      <c r="M120" s="153"/>
      <c r="T120" s="154"/>
      <c r="AT120" s="150" t="s">
        <v>146</v>
      </c>
      <c r="AU120" s="150" t="s">
        <v>79</v>
      </c>
      <c r="AV120" s="148" t="s">
        <v>79</v>
      </c>
      <c r="AW120" s="148" t="s">
        <v>30</v>
      </c>
      <c r="AX120" s="148" t="s">
        <v>69</v>
      </c>
      <c r="AY120" s="150" t="s">
        <v>126</v>
      </c>
    </row>
    <row r="121" spans="2:65" s="148" customFormat="1" ht="12">
      <c r="B121" s="149"/>
      <c r="D121" s="143" t="s">
        <v>146</v>
      </c>
      <c r="E121" s="150"/>
      <c r="F121" s="151" t="s">
        <v>180</v>
      </c>
      <c r="H121" s="152">
        <v>673</v>
      </c>
      <c r="L121" s="149"/>
      <c r="M121" s="153"/>
      <c r="T121" s="154"/>
      <c r="AT121" s="150" t="s">
        <v>146</v>
      </c>
      <c r="AU121" s="150" t="s">
        <v>79</v>
      </c>
      <c r="AV121" s="148" t="s">
        <v>79</v>
      </c>
      <c r="AW121" s="148" t="s">
        <v>30</v>
      </c>
      <c r="AX121" s="148" t="s">
        <v>69</v>
      </c>
      <c r="AY121" s="150" t="s">
        <v>126</v>
      </c>
    </row>
    <row r="122" spans="2:65" s="148" customFormat="1" ht="12">
      <c r="B122" s="149"/>
      <c r="D122" s="143" t="s">
        <v>146</v>
      </c>
      <c r="E122" s="150"/>
      <c r="F122" s="151" t="s">
        <v>181</v>
      </c>
      <c r="H122" s="152">
        <v>145</v>
      </c>
      <c r="L122" s="149"/>
      <c r="M122" s="153"/>
      <c r="T122" s="154"/>
      <c r="AT122" s="150" t="s">
        <v>146</v>
      </c>
      <c r="AU122" s="150" t="s">
        <v>79</v>
      </c>
      <c r="AV122" s="148" t="s">
        <v>79</v>
      </c>
      <c r="AW122" s="148" t="s">
        <v>30</v>
      </c>
      <c r="AX122" s="148" t="s">
        <v>69</v>
      </c>
      <c r="AY122" s="150" t="s">
        <v>126</v>
      </c>
    </row>
    <row r="123" spans="2:65" s="148" customFormat="1" ht="12">
      <c r="B123" s="149"/>
      <c r="D123" s="143" t="s">
        <v>146</v>
      </c>
      <c r="E123" s="150"/>
      <c r="F123" s="151" t="s">
        <v>182</v>
      </c>
      <c r="H123" s="152">
        <v>25.06</v>
      </c>
      <c r="L123" s="149"/>
      <c r="M123" s="153"/>
      <c r="T123" s="154"/>
      <c r="AT123" s="150" t="s">
        <v>146</v>
      </c>
      <c r="AU123" s="150" t="s">
        <v>79</v>
      </c>
      <c r="AV123" s="148" t="s">
        <v>79</v>
      </c>
      <c r="AW123" s="148" t="s">
        <v>30</v>
      </c>
      <c r="AX123" s="148" t="s">
        <v>69</v>
      </c>
      <c r="AY123" s="150" t="s">
        <v>126</v>
      </c>
    </row>
    <row r="124" spans="2:65" s="155" customFormat="1" ht="12">
      <c r="B124" s="156"/>
      <c r="D124" s="143" t="s">
        <v>146</v>
      </c>
      <c r="E124" s="157"/>
      <c r="F124" s="158" t="s">
        <v>183</v>
      </c>
      <c r="H124" s="159">
        <v>1815.06</v>
      </c>
      <c r="L124" s="156"/>
      <c r="M124" s="160"/>
      <c r="T124" s="161"/>
      <c r="AT124" s="157" t="s">
        <v>146</v>
      </c>
      <c r="AU124" s="157" t="s">
        <v>79</v>
      </c>
      <c r="AV124" s="155" t="s">
        <v>140</v>
      </c>
      <c r="AW124" s="155" t="s">
        <v>30</v>
      </c>
      <c r="AX124" s="155" t="s">
        <v>69</v>
      </c>
      <c r="AY124" s="157" t="s">
        <v>126</v>
      </c>
    </row>
    <row r="125" spans="2:65" s="148" customFormat="1" ht="12">
      <c r="B125" s="149"/>
      <c r="D125" s="143" t="s">
        <v>146</v>
      </c>
      <c r="E125" s="150"/>
      <c r="F125" s="151" t="s">
        <v>184</v>
      </c>
      <c r="H125" s="152">
        <v>181.506</v>
      </c>
      <c r="L125" s="149"/>
      <c r="M125" s="153"/>
      <c r="T125" s="154"/>
      <c r="AT125" s="150" t="s">
        <v>146</v>
      </c>
      <c r="AU125" s="150" t="s">
        <v>79</v>
      </c>
      <c r="AV125" s="148" t="s">
        <v>79</v>
      </c>
      <c r="AW125" s="148" t="s">
        <v>30</v>
      </c>
      <c r="AX125" s="148" t="s">
        <v>77</v>
      </c>
      <c r="AY125" s="150" t="s">
        <v>126</v>
      </c>
    </row>
    <row r="126" spans="2:65" s="13" customFormat="1" ht="24.25" customHeight="1">
      <c r="B126" s="124"/>
      <c r="C126" s="125" t="s">
        <v>185</v>
      </c>
      <c r="D126" s="125" t="s">
        <v>128</v>
      </c>
      <c r="E126" s="126" t="s">
        <v>186</v>
      </c>
      <c r="F126" s="127" t="s">
        <v>187</v>
      </c>
      <c r="G126" s="128" t="s">
        <v>143</v>
      </c>
      <c r="H126" s="129">
        <v>1633.5540000000001</v>
      </c>
      <c r="I126" s="264">
        <v>0</v>
      </c>
      <c r="J126" s="130">
        <f>ROUND(I126*H126,2)</f>
        <v>0</v>
      </c>
      <c r="K126" s="131"/>
      <c r="L126" s="14"/>
      <c r="M126" s="132"/>
      <c r="N126" s="133" t="s">
        <v>40</v>
      </c>
      <c r="O126" s="134">
        <v>1.9E-2</v>
      </c>
      <c r="P126" s="134">
        <f>O126*H126</f>
        <v>31.037526</v>
      </c>
      <c r="Q126" s="134">
        <v>0</v>
      </c>
      <c r="R126" s="134">
        <f>Q126*H126</f>
        <v>0</v>
      </c>
      <c r="S126" s="134">
        <v>0</v>
      </c>
      <c r="T126" s="135">
        <f>S126*H126</f>
        <v>0</v>
      </c>
      <c r="AR126" s="136" t="s">
        <v>132</v>
      </c>
      <c r="AT126" s="136" t="s">
        <v>128</v>
      </c>
      <c r="AU126" s="136" t="s">
        <v>79</v>
      </c>
      <c r="AY126" s="2" t="s">
        <v>126</v>
      </c>
      <c r="BE126" s="137">
        <f>IF(N126="základní",J126,0)</f>
        <v>0</v>
      </c>
      <c r="BF126" s="137">
        <f>IF(N126="snížená",J126,0)</f>
        <v>0</v>
      </c>
      <c r="BG126" s="137">
        <f>IF(N126="zákl. přenesená",J126,0)</f>
        <v>0</v>
      </c>
      <c r="BH126" s="137">
        <f>IF(N126="sníž. přenesená",J126,0)</f>
        <v>0</v>
      </c>
      <c r="BI126" s="137">
        <f>IF(N126="nulová",J126,0)</f>
        <v>0</v>
      </c>
      <c r="BJ126" s="2" t="s">
        <v>77</v>
      </c>
      <c r="BK126" s="137">
        <f>ROUND(I126*H126,2)</f>
        <v>0</v>
      </c>
      <c r="BL126" s="2" t="s">
        <v>132</v>
      </c>
      <c r="BM126" s="136" t="s">
        <v>188</v>
      </c>
    </row>
    <row r="127" spans="2:65" s="13" customFormat="1">
      <c r="B127" s="14"/>
      <c r="D127" s="138" t="s">
        <v>134</v>
      </c>
      <c r="F127" s="139" t="s">
        <v>189</v>
      </c>
      <c r="L127" s="14"/>
      <c r="M127" s="140"/>
      <c r="T127" s="35"/>
      <c r="AT127" s="2" t="s">
        <v>134</v>
      </c>
      <c r="AU127" s="2" t="s">
        <v>79</v>
      </c>
    </row>
    <row r="128" spans="2:65" s="148" customFormat="1" ht="12">
      <c r="B128" s="149"/>
      <c r="D128" s="143" t="s">
        <v>146</v>
      </c>
      <c r="E128" s="150"/>
      <c r="F128" s="151" t="s">
        <v>179</v>
      </c>
      <c r="H128" s="152">
        <v>972</v>
      </c>
      <c r="L128" s="149"/>
      <c r="M128" s="153"/>
      <c r="T128" s="154"/>
      <c r="AT128" s="150" t="s">
        <v>146</v>
      </c>
      <c r="AU128" s="150" t="s">
        <v>79</v>
      </c>
      <c r="AV128" s="148" t="s">
        <v>79</v>
      </c>
      <c r="AW128" s="148" t="s">
        <v>30</v>
      </c>
      <c r="AX128" s="148" t="s">
        <v>69</v>
      </c>
      <c r="AY128" s="150" t="s">
        <v>126</v>
      </c>
    </row>
    <row r="129" spans="2:65" s="148" customFormat="1" ht="12">
      <c r="B129" s="149"/>
      <c r="D129" s="143" t="s">
        <v>146</v>
      </c>
      <c r="E129" s="150"/>
      <c r="F129" s="151" t="s">
        <v>180</v>
      </c>
      <c r="H129" s="152">
        <v>673</v>
      </c>
      <c r="L129" s="149"/>
      <c r="M129" s="153"/>
      <c r="T129" s="154"/>
      <c r="AT129" s="150" t="s">
        <v>146</v>
      </c>
      <c r="AU129" s="150" t="s">
        <v>79</v>
      </c>
      <c r="AV129" s="148" t="s">
        <v>79</v>
      </c>
      <c r="AW129" s="148" t="s">
        <v>30</v>
      </c>
      <c r="AX129" s="148" t="s">
        <v>69</v>
      </c>
      <c r="AY129" s="150" t="s">
        <v>126</v>
      </c>
    </row>
    <row r="130" spans="2:65" s="148" customFormat="1" ht="12">
      <c r="B130" s="149"/>
      <c r="D130" s="143" t="s">
        <v>146</v>
      </c>
      <c r="E130" s="150"/>
      <c r="F130" s="151" t="s">
        <v>181</v>
      </c>
      <c r="H130" s="152">
        <v>145</v>
      </c>
      <c r="L130" s="149"/>
      <c r="M130" s="153"/>
      <c r="T130" s="154"/>
      <c r="AT130" s="150" t="s">
        <v>146</v>
      </c>
      <c r="AU130" s="150" t="s">
        <v>79</v>
      </c>
      <c r="AV130" s="148" t="s">
        <v>79</v>
      </c>
      <c r="AW130" s="148" t="s">
        <v>30</v>
      </c>
      <c r="AX130" s="148" t="s">
        <v>69</v>
      </c>
      <c r="AY130" s="150" t="s">
        <v>126</v>
      </c>
    </row>
    <row r="131" spans="2:65" s="148" customFormat="1" ht="12">
      <c r="B131" s="149"/>
      <c r="D131" s="143" t="s">
        <v>146</v>
      </c>
      <c r="E131" s="150"/>
      <c r="F131" s="151" t="s">
        <v>182</v>
      </c>
      <c r="H131" s="152">
        <v>25.06</v>
      </c>
      <c r="L131" s="149"/>
      <c r="M131" s="153"/>
      <c r="T131" s="154"/>
      <c r="AT131" s="150" t="s">
        <v>146</v>
      </c>
      <c r="AU131" s="150" t="s">
        <v>79</v>
      </c>
      <c r="AV131" s="148" t="s">
        <v>79</v>
      </c>
      <c r="AW131" s="148" t="s">
        <v>30</v>
      </c>
      <c r="AX131" s="148" t="s">
        <v>69</v>
      </c>
      <c r="AY131" s="150" t="s">
        <v>126</v>
      </c>
    </row>
    <row r="132" spans="2:65" s="155" customFormat="1" ht="12">
      <c r="B132" s="156"/>
      <c r="D132" s="143" t="s">
        <v>146</v>
      </c>
      <c r="E132" s="157"/>
      <c r="F132" s="158" t="s">
        <v>183</v>
      </c>
      <c r="H132" s="159">
        <v>1815.06</v>
      </c>
      <c r="L132" s="156"/>
      <c r="M132" s="160"/>
      <c r="T132" s="161"/>
      <c r="AT132" s="157" t="s">
        <v>146</v>
      </c>
      <c r="AU132" s="157" t="s">
        <v>79</v>
      </c>
      <c r="AV132" s="155" t="s">
        <v>140</v>
      </c>
      <c r="AW132" s="155" t="s">
        <v>30</v>
      </c>
      <c r="AX132" s="155" t="s">
        <v>69</v>
      </c>
      <c r="AY132" s="157" t="s">
        <v>126</v>
      </c>
    </row>
    <row r="133" spans="2:65" s="141" customFormat="1" ht="12">
      <c r="B133" s="142"/>
      <c r="D133" s="143" t="s">
        <v>146</v>
      </c>
      <c r="E133" s="144"/>
      <c r="F133" s="145" t="s">
        <v>190</v>
      </c>
      <c r="H133" s="144"/>
      <c r="L133" s="142"/>
      <c r="M133" s="146"/>
      <c r="T133" s="147"/>
      <c r="AT133" s="144" t="s">
        <v>146</v>
      </c>
      <c r="AU133" s="144" t="s">
        <v>79</v>
      </c>
      <c r="AV133" s="141" t="s">
        <v>77</v>
      </c>
      <c r="AW133" s="141" t="s">
        <v>30</v>
      </c>
      <c r="AX133" s="141" t="s">
        <v>69</v>
      </c>
      <c r="AY133" s="144" t="s">
        <v>126</v>
      </c>
    </row>
    <row r="134" spans="2:65" s="148" customFormat="1" ht="12">
      <c r="B134" s="149"/>
      <c r="D134" s="143" t="s">
        <v>146</v>
      </c>
      <c r="E134" s="150"/>
      <c r="F134" s="151" t="s">
        <v>191</v>
      </c>
      <c r="H134" s="152">
        <v>1633.5540000000001</v>
      </c>
      <c r="L134" s="149"/>
      <c r="M134" s="153"/>
      <c r="T134" s="154"/>
      <c r="AT134" s="150" t="s">
        <v>146</v>
      </c>
      <c r="AU134" s="150" t="s">
        <v>79</v>
      </c>
      <c r="AV134" s="148" t="s">
        <v>79</v>
      </c>
      <c r="AW134" s="148" t="s">
        <v>30</v>
      </c>
      <c r="AX134" s="148" t="s">
        <v>77</v>
      </c>
      <c r="AY134" s="150" t="s">
        <v>126</v>
      </c>
    </row>
    <row r="135" spans="2:65" s="13" customFormat="1" ht="33" customHeight="1">
      <c r="B135" s="124"/>
      <c r="C135" s="125" t="s">
        <v>192</v>
      </c>
      <c r="D135" s="125" t="s">
        <v>128</v>
      </c>
      <c r="E135" s="126" t="s">
        <v>193</v>
      </c>
      <c r="F135" s="127" t="s">
        <v>194</v>
      </c>
      <c r="G135" s="128" t="s">
        <v>158</v>
      </c>
      <c r="H135" s="129">
        <v>391.834</v>
      </c>
      <c r="I135" s="264">
        <v>0</v>
      </c>
      <c r="J135" s="130">
        <f>ROUND(I135*H135,2)</f>
        <v>0</v>
      </c>
      <c r="K135" s="131"/>
      <c r="L135" s="14"/>
      <c r="M135" s="132"/>
      <c r="N135" s="133" t="s">
        <v>40</v>
      </c>
      <c r="O135" s="134">
        <v>0.155</v>
      </c>
      <c r="P135" s="134">
        <f>O135*H135</f>
        <v>60.734270000000002</v>
      </c>
      <c r="Q135" s="134">
        <v>0</v>
      </c>
      <c r="R135" s="134">
        <f>Q135*H135</f>
        <v>0</v>
      </c>
      <c r="S135" s="134">
        <v>0</v>
      </c>
      <c r="T135" s="135">
        <f>S135*H135</f>
        <v>0</v>
      </c>
      <c r="AR135" s="136" t="s">
        <v>132</v>
      </c>
      <c r="AT135" s="136" t="s">
        <v>128</v>
      </c>
      <c r="AU135" s="136" t="s">
        <v>79</v>
      </c>
      <c r="AY135" s="2" t="s">
        <v>126</v>
      </c>
      <c r="BE135" s="137">
        <f>IF(N135="základní",J135,0)</f>
        <v>0</v>
      </c>
      <c r="BF135" s="137">
        <f>IF(N135="snížená",J135,0)</f>
        <v>0</v>
      </c>
      <c r="BG135" s="137">
        <f>IF(N135="zákl. přenesená",J135,0)</f>
        <v>0</v>
      </c>
      <c r="BH135" s="137">
        <f>IF(N135="sníž. přenesená",J135,0)</f>
        <v>0</v>
      </c>
      <c r="BI135" s="137">
        <f>IF(N135="nulová",J135,0)</f>
        <v>0</v>
      </c>
      <c r="BJ135" s="2" t="s">
        <v>77</v>
      </c>
      <c r="BK135" s="137">
        <f>ROUND(I135*H135,2)</f>
        <v>0</v>
      </c>
      <c r="BL135" s="2" t="s">
        <v>132</v>
      </c>
      <c r="BM135" s="136" t="s">
        <v>195</v>
      </c>
    </row>
    <row r="136" spans="2:65" s="13" customFormat="1">
      <c r="B136" s="14"/>
      <c r="D136" s="138" t="s">
        <v>134</v>
      </c>
      <c r="F136" s="139" t="s">
        <v>196</v>
      </c>
      <c r="L136" s="14"/>
      <c r="M136" s="140"/>
      <c r="T136" s="35"/>
      <c r="AT136" s="2" t="s">
        <v>134</v>
      </c>
      <c r="AU136" s="2" t="s">
        <v>79</v>
      </c>
    </row>
    <row r="137" spans="2:65" s="141" customFormat="1" ht="12">
      <c r="B137" s="142"/>
      <c r="D137" s="143" t="s">
        <v>146</v>
      </c>
      <c r="E137" s="144"/>
      <c r="F137" s="145" t="s">
        <v>197</v>
      </c>
      <c r="H137" s="144"/>
      <c r="L137" s="142"/>
      <c r="M137" s="146"/>
      <c r="T137" s="147"/>
      <c r="AT137" s="144" t="s">
        <v>146</v>
      </c>
      <c r="AU137" s="144" t="s">
        <v>79</v>
      </c>
      <c r="AV137" s="141" t="s">
        <v>77</v>
      </c>
      <c r="AW137" s="141" t="s">
        <v>30</v>
      </c>
      <c r="AX137" s="141" t="s">
        <v>69</v>
      </c>
      <c r="AY137" s="144" t="s">
        <v>126</v>
      </c>
    </row>
    <row r="138" spans="2:65" s="141" customFormat="1" ht="12">
      <c r="B138" s="142"/>
      <c r="D138" s="143" t="s">
        <v>146</v>
      </c>
      <c r="E138" s="144"/>
      <c r="F138" s="145" t="s">
        <v>198</v>
      </c>
      <c r="H138" s="144"/>
      <c r="L138" s="142"/>
      <c r="M138" s="146"/>
      <c r="T138" s="147"/>
      <c r="AT138" s="144" t="s">
        <v>146</v>
      </c>
      <c r="AU138" s="144" t="s">
        <v>79</v>
      </c>
      <c r="AV138" s="141" t="s">
        <v>77</v>
      </c>
      <c r="AW138" s="141" t="s">
        <v>30</v>
      </c>
      <c r="AX138" s="141" t="s">
        <v>69</v>
      </c>
      <c r="AY138" s="144" t="s">
        <v>126</v>
      </c>
    </row>
    <row r="139" spans="2:65" s="148" customFormat="1" ht="12">
      <c r="B139" s="149"/>
      <c r="D139" s="143" t="s">
        <v>146</v>
      </c>
      <c r="E139" s="150"/>
      <c r="F139" s="151" t="s">
        <v>199</v>
      </c>
      <c r="H139" s="152">
        <v>87.48</v>
      </c>
      <c r="L139" s="149"/>
      <c r="M139" s="153"/>
      <c r="T139" s="154"/>
      <c r="AT139" s="150" t="s">
        <v>146</v>
      </c>
      <c r="AU139" s="150" t="s">
        <v>79</v>
      </c>
      <c r="AV139" s="148" t="s">
        <v>79</v>
      </c>
      <c r="AW139" s="148" t="s">
        <v>30</v>
      </c>
      <c r="AX139" s="148" t="s">
        <v>69</v>
      </c>
      <c r="AY139" s="150" t="s">
        <v>126</v>
      </c>
    </row>
    <row r="140" spans="2:65" s="141" customFormat="1" ht="12">
      <c r="B140" s="142"/>
      <c r="D140" s="143" t="s">
        <v>146</v>
      </c>
      <c r="E140" s="144"/>
      <c r="F140" s="145" t="s">
        <v>200</v>
      </c>
      <c r="H140" s="144"/>
      <c r="L140" s="142"/>
      <c r="M140" s="146"/>
      <c r="T140" s="147"/>
      <c r="AT140" s="144" t="s">
        <v>146</v>
      </c>
      <c r="AU140" s="144" t="s">
        <v>79</v>
      </c>
      <c r="AV140" s="141" t="s">
        <v>77</v>
      </c>
      <c r="AW140" s="141" t="s">
        <v>30</v>
      </c>
      <c r="AX140" s="141" t="s">
        <v>69</v>
      </c>
      <c r="AY140" s="144" t="s">
        <v>126</v>
      </c>
    </row>
    <row r="141" spans="2:65" s="148" customFormat="1" ht="12">
      <c r="B141" s="149"/>
      <c r="D141" s="143" t="s">
        <v>146</v>
      </c>
      <c r="E141" s="150"/>
      <c r="F141" s="151" t="s">
        <v>201</v>
      </c>
      <c r="H141" s="152">
        <v>236.22300000000001</v>
      </c>
      <c r="L141" s="149"/>
      <c r="M141" s="153"/>
      <c r="T141" s="154"/>
      <c r="AT141" s="150" t="s">
        <v>146</v>
      </c>
      <c r="AU141" s="150" t="s">
        <v>79</v>
      </c>
      <c r="AV141" s="148" t="s">
        <v>79</v>
      </c>
      <c r="AW141" s="148" t="s">
        <v>30</v>
      </c>
      <c r="AX141" s="148" t="s">
        <v>69</v>
      </c>
      <c r="AY141" s="150" t="s">
        <v>126</v>
      </c>
    </row>
    <row r="142" spans="2:65" s="148" customFormat="1" ht="12">
      <c r="B142" s="149"/>
      <c r="D142" s="143" t="s">
        <v>146</v>
      </c>
      <c r="E142" s="150"/>
      <c r="F142" s="151" t="s">
        <v>202</v>
      </c>
      <c r="H142" s="152">
        <v>32.045000000000002</v>
      </c>
      <c r="L142" s="149"/>
      <c r="M142" s="153"/>
      <c r="T142" s="154"/>
      <c r="AT142" s="150" t="s">
        <v>146</v>
      </c>
      <c r="AU142" s="150" t="s">
        <v>79</v>
      </c>
      <c r="AV142" s="148" t="s">
        <v>79</v>
      </c>
      <c r="AW142" s="148" t="s">
        <v>30</v>
      </c>
      <c r="AX142" s="148" t="s">
        <v>69</v>
      </c>
      <c r="AY142" s="150" t="s">
        <v>126</v>
      </c>
    </row>
    <row r="143" spans="2:65" s="141" customFormat="1" ht="36">
      <c r="B143" s="142"/>
      <c r="D143" s="143" t="s">
        <v>146</v>
      </c>
      <c r="E143" s="144"/>
      <c r="F143" s="145" t="s">
        <v>203</v>
      </c>
      <c r="H143" s="144"/>
      <c r="L143" s="142"/>
      <c r="M143" s="146"/>
      <c r="T143" s="147"/>
      <c r="AT143" s="144" t="s">
        <v>146</v>
      </c>
      <c r="AU143" s="144" t="s">
        <v>79</v>
      </c>
      <c r="AV143" s="141" t="s">
        <v>77</v>
      </c>
      <c r="AW143" s="141" t="s">
        <v>30</v>
      </c>
      <c r="AX143" s="141" t="s">
        <v>69</v>
      </c>
      <c r="AY143" s="144" t="s">
        <v>126</v>
      </c>
    </row>
    <row r="144" spans="2:65" s="148" customFormat="1" ht="24">
      <c r="B144" s="149"/>
      <c r="D144" s="143" t="s">
        <v>146</v>
      </c>
      <c r="E144" s="150"/>
      <c r="F144" s="151" t="s">
        <v>204</v>
      </c>
      <c r="H144" s="152">
        <v>36.085999999999999</v>
      </c>
      <c r="L144" s="149"/>
      <c r="M144" s="153"/>
      <c r="T144" s="154"/>
      <c r="AT144" s="150" t="s">
        <v>146</v>
      </c>
      <c r="AU144" s="150" t="s">
        <v>79</v>
      </c>
      <c r="AV144" s="148" t="s">
        <v>79</v>
      </c>
      <c r="AW144" s="148" t="s">
        <v>30</v>
      </c>
      <c r="AX144" s="148" t="s">
        <v>69</v>
      </c>
      <c r="AY144" s="150" t="s">
        <v>126</v>
      </c>
    </row>
    <row r="145" spans="2:65" s="162" customFormat="1" ht="12">
      <c r="B145" s="163"/>
      <c r="D145" s="143" t="s">
        <v>146</v>
      </c>
      <c r="E145" s="164"/>
      <c r="F145" s="165" t="s">
        <v>205</v>
      </c>
      <c r="H145" s="166">
        <v>391.834</v>
      </c>
      <c r="L145" s="163"/>
      <c r="M145" s="167"/>
      <c r="T145" s="168"/>
      <c r="AT145" s="164" t="s">
        <v>146</v>
      </c>
      <c r="AU145" s="164" t="s">
        <v>79</v>
      </c>
      <c r="AV145" s="162" t="s">
        <v>132</v>
      </c>
      <c r="AW145" s="162" t="s">
        <v>30</v>
      </c>
      <c r="AX145" s="162" t="s">
        <v>77</v>
      </c>
      <c r="AY145" s="164" t="s">
        <v>126</v>
      </c>
    </row>
    <row r="146" spans="2:65" s="13" customFormat="1" ht="44.25" customHeight="1">
      <c r="B146" s="124"/>
      <c r="C146" s="125" t="s">
        <v>206</v>
      </c>
      <c r="D146" s="125" t="s">
        <v>128</v>
      </c>
      <c r="E146" s="126" t="s">
        <v>207</v>
      </c>
      <c r="F146" s="127" t="s">
        <v>208</v>
      </c>
      <c r="G146" s="128" t="s">
        <v>158</v>
      </c>
      <c r="H146" s="129">
        <v>106.812</v>
      </c>
      <c r="I146" s="264">
        <v>0</v>
      </c>
      <c r="J146" s="130">
        <f>ROUND(I146*H146,2)</f>
        <v>0</v>
      </c>
      <c r="K146" s="131"/>
      <c r="L146" s="14"/>
      <c r="M146" s="132"/>
      <c r="N146" s="133" t="s">
        <v>40</v>
      </c>
      <c r="O146" s="134">
        <v>1.1220000000000001</v>
      </c>
      <c r="P146" s="134">
        <f>O146*H146</f>
        <v>119.84306400000001</v>
      </c>
      <c r="Q146" s="134">
        <v>0</v>
      </c>
      <c r="R146" s="134">
        <f>Q146*H146</f>
        <v>0</v>
      </c>
      <c r="S146" s="134">
        <v>0</v>
      </c>
      <c r="T146" s="135">
        <f>S146*H146</f>
        <v>0</v>
      </c>
      <c r="AR146" s="136" t="s">
        <v>132</v>
      </c>
      <c r="AT146" s="136" t="s">
        <v>128</v>
      </c>
      <c r="AU146" s="136" t="s">
        <v>79</v>
      </c>
      <c r="AY146" s="2" t="s">
        <v>126</v>
      </c>
      <c r="BE146" s="137">
        <f>IF(N146="základní",J146,0)</f>
        <v>0</v>
      </c>
      <c r="BF146" s="137">
        <f>IF(N146="snížená",J146,0)</f>
        <v>0</v>
      </c>
      <c r="BG146" s="137">
        <f>IF(N146="zákl. přenesená",J146,0)</f>
        <v>0</v>
      </c>
      <c r="BH146" s="137">
        <f>IF(N146="sníž. přenesená",J146,0)</f>
        <v>0</v>
      </c>
      <c r="BI146" s="137">
        <f>IF(N146="nulová",J146,0)</f>
        <v>0</v>
      </c>
      <c r="BJ146" s="2" t="s">
        <v>77</v>
      </c>
      <c r="BK146" s="137">
        <f>ROUND(I146*H146,2)</f>
        <v>0</v>
      </c>
      <c r="BL146" s="2" t="s">
        <v>132</v>
      </c>
      <c r="BM146" s="136" t="s">
        <v>209</v>
      </c>
    </row>
    <row r="147" spans="2:65" s="13" customFormat="1">
      <c r="B147" s="14"/>
      <c r="D147" s="138" t="s">
        <v>134</v>
      </c>
      <c r="F147" s="139" t="s">
        <v>210</v>
      </c>
      <c r="L147" s="14"/>
      <c r="M147" s="140"/>
      <c r="T147" s="35"/>
      <c r="AT147" s="2" t="s">
        <v>134</v>
      </c>
      <c r="AU147" s="2" t="s">
        <v>79</v>
      </c>
    </row>
    <row r="148" spans="2:65" s="141" customFormat="1" ht="12">
      <c r="B148" s="142"/>
      <c r="D148" s="143" t="s">
        <v>146</v>
      </c>
      <c r="E148" s="144"/>
      <c r="F148" s="145" t="s">
        <v>211</v>
      </c>
      <c r="H148" s="144"/>
      <c r="L148" s="142"/>
      <c r="M148" s="146"/>
      <c r="T148" s="147"/>
      <c r="AT148" s="144" t="s">
        <v>146</v>
      </c>
      <c r="AU148" s="144" t="s">
        <v>79</v>
      </c>
      <c r="AV148" s="141" t="s">
        <v>77</v>
      </c>
      <c r="AW148" s="141" t="s">
        <v>30</v>
      </c>
      <c r="AX148" s="141" t="s">
        <v>69</v>
      </c>
      <c r="AY148" s="144" t="s">
        <v>126</v>
      </c>
    </row>
    <row r="149" spans="2:65" s="141" customFormat="1" ht="12">
      <c r="B149" s="142"/>
      <c r="D149" s="143" t="s">
        <v>146</v>
      </c>
      <c r="E149" s="144"/>
      <c r="F149" s="145" t="s">
        <v>212</v>
      </c>
      <c r="H149" s="144"/>
      <c r="L149" s="142"/>
      <c r="M149" s="146"/>
      <c r="T149" s="147"/>
      <c r="AT149" s="144" t="s">
        <v>146</v>
      </c>
      <c r="AU149" s="144" t="s">
        <v>79</v>
      </c>
      <c r="AV149" s="141" t="s">
        <v>77</v>
      </c>
      <c r="AW149" s="141" t="s">
        <v>30</v>
      </c>
      <c r="AX149" s="141" t="s">
        <v>69</v>
      </c>
      <c r="AY149" s="144" t="s">
        <v>126</v>
      </c>
    </row>
    <row r="150" spans="2:65" s="148" customFormat="1" ht="12">
      <c r="B150" s="149"/>
      <c r="D150" s="143" t="s">
        <v>146</v>
      </c>
      <c r="E150" s="150"/>
      <c r="F150" s="151" t="s">
        <v>213</v>
      </c>
      <c r="H150" s="152">
        <v>18.059999999999999</v>
      </c>
      <c r="L150" s="149"/>
      <c r="M150" s="153"/>
      <c r="T150" s="154"/>
      <c r="AT150" s="150" t="s">
        <v>146</v>
      </c>
      <c r="AU150" s="150" t="s">
        <v>79</v>
      </c>
      <c r="AV150" s="148" t="s">
        <v>79</v>
      </c>
      <c r="AW150" s="148" t="s">
        <v>30</v>
      </c>
      <c r="AX150" s="148" t="s">
        <v>69</v>
      </c>
      <c r="AY150" s="150" t="s">
        <v>126</v>
      </c>
    </row>
    <row r="151" spans="2:65" s="141" customFormat="1" ht="12">
      <c r="B151" s="142"/>
      <c r="D151" s="143" t="s">
        <v>146</v>
      </c>
      <c r="E151" s="144"/>
      <c r="F151" s="145" t="s">
        <v>214</v>
      </c>
      <c r="H151" s="144"/>
      <c r="L151" s="142"/>
      <c r="M151" s="146"/>
      <c r="T151" s="147"/>
      <c r="AT151" s="144" t="s">
        <v>146</v>
      </c>
      <c r="AU151" s="144" t="s">
        <v>79</v>
      </c>
      <c r="AV151" s="141" t="s">
        <v>77</v>
      </c>
      <c r="AW151" s="141" t="s">
        <v>30</v>
      </c>
      <c r="AX151" s="141" t="s">
        <v>69</v>
      </c>
      <c r="AY151" s="144" t="s">
        <v>126</v>
      </c>
    </row>
    <row r="152" spans="2:65" s="148" customFormat="1" ht="12">
      <c r="B152" s="149"/>
      <c r="D152" s="143" t="s">
        <v>146</v>
      </c>
      <c r="E152" s="150"/>
      <c r="F152" s="151" t="s">
        <v>215</v>
      </c>
      <c r="H152" s="152">
        <v>12</v>
      </c>
      <c r="L152" s="149"/>
      <c r="M152" s="153"/>
      <c r="T152" s="154"/>
      <c r="AT152" s="150" t="s">
        <v>146</v>
      </c>
      <c r="AU152" s="150" t="s">
        <v>79</v>
      </c>
      <c r="AV152" s="148" t="s">
        <v>79</v>
      </c>
      <c r="AW152" s="148" t="s">
        <v>30</v>
      </c>
      <c r="AX152" s="148" t="s">
        <v>69</v>
      </c>
      <c r="AY152" s="150" t="s">
        <v>126</v>
      </c>
    </row>
    <row r="153" spans="2:65" s="148" customFormat="1" ht="12">
      <c r="B153" s="149"/>
      <c r="D153" s="143" t="s">
        <v>146</v>
      </c>
      <c r="E153" s="150"/>
      <c r="F153" s="151" t="s">
        <v>216</v>
      </c>
      <c r="H153" s="152">
        <v>19.920000000000002</v>
      </c>
      <c r="L153" s="149"/>
      <c r="M153" s="153"/>
      <c r="T153" s="154"/>
      <c r="AT153" s="150" t="s">
        <v>146</v>
      </c>
      <c r="AU153" s="150" t="s">
        <v>79</v>
      </c>
      <c r="AV153" s="148" t="s">
        <v>79</v>
      </c>
      <c r="AW153" s="148" t="s">
        <v>30</v>
      </c>
      <c r="AX153" s="148" t="s">
        <v>69</v>
      </c>
      <c r="AY153" s="150" t="s">
        <v>126</v>
      </c>
    </row>
    <row r="154" spans="2:65" s="141" customFormat="1" ht="12">
      <c r="B154" s="142"/>
      <c r="D154" s="143" t="s">
        <v>146</v>
      </c>
      <c r="E154" s="144"/>
      <c r="F154" s="145" t="s">
        <v>161</v>
      </c>
      <c r="H154" s="144"/>
      <c r="L154" s="142"/>
      <c r="M154" s="146"/>
      <c r="T154" s="147"/>
      <c r="AT154" s="144" t="s">
        <v>146</v>
      </c>
      <c r="AU154" s="144" t="s">
        <v>79</v>
      </c>
      <c r="AV154" s="141" t="s">
        <v>77</v>
      </c>
      <c r="AW154" s="141" t="s">
        <v>30</v>
      </c>
      <c r="AX154" s="141" t="s">
        <v>69</v>
      </c>
      <c r="AY154" s="144" t="s">
        <v>126</v>
      </c>
    </row>
    <row r="155" spans="2:65" s="148" customFormat="1" ht="12">
      <c r="B155" s="149"/>
      <c r="D155" s="143" t="s">
        <v>146</v>
      </c>
      <c r="E155" s="150"/>
      <c r="F155" s="151" t="s">
        <v>217</v>
      </c>
      <c r="H155" s="152">
        <v>-2.4</v>
      </c>
      <c r="L155" s="149"/>
      <c r="M155" s="153"/>
      <c r="T155" s="154"/>
      <c r="AT155" s="150" t="s">
        <v>146</v>
      </c>
      <c r="AU155" s="150" t="s">
        <v>79</v>
      </c>
      <c r="AV155" s="148" t="s">
        <v>79</v>
      </c>
      <c r="AW155" s="148" t="s">
        <v>30</v>
      </c>
      <c r="AX155" s="148" t="s">
        <v>69</v>
      </c>
      <c r="AY155" s="150" t="s">
        <v>126</v>
      </c>
    </row>
    <row r="156" spans="2:65" s="155" customFormat="1" ht="12">
      <c r="B156" s="156"/>
      <c r="D156" s="143" t="s">
        <v>146</v>
      </c>
      <c r="E156" s="157"/>
      <c r="F156" s="158" t="s">
        <v>183</v>
      </c>
      <c r="H156" s="159">
        <v>47.58</v>
      </c>
      <c r="L156" s="156"/>
      <c r="M156" s="160"/>
      <c r="T156" s="161"/>
      <c r="AT156" s="157" t="s">
        <v>146</v>
      </c>
      <c r="AU156" s="157" t="s">
        <v>79</v>
      </c>
      <c r="AV156" s="155" t="s">
        <v>140</v>
      </c>
      <c r="AW156" s="155" t="s">
        <v>30</v>
      </c>
      <c r="AX156" s="155" t="s">
        <v>69</v>
      </c>
      <c r="AY156" s="157" t="s">
        <v>126</v>
      </c>
    </row>
    <row r="157" spans="2:65" s="141" customFormat="1" ht="12">
      <c r="B157" s="142"/>
      <c r="D157" s="143" t="s">
        <v>146</v>
      </c>
      <c r="E157" s="144"/>
      <c r="F157" s="145" t="s">
        <v>218</v>
      </c>
      <c r="H157" s="144"/>
      <c r="L157" s="142"/>
      <c r="M157" s="146"/>
      <c r="T157" s="147"/>
      <c r="AT157" s="144" t="s">
        <v>146</v>
      </c>
      <c r="AU157" s="144" t="s">
        <v>79</v>
      </c>
      <c r="AV157" s="141" t="s">
        <v>77</v>
      </c>
      <c r="AW157" s="141" t="s">
        <v>30</v>
      </c>
      <c r="AX157" s="141" t="s">
        <v>69</v>
      </c>
      <c r="AY157" s="144" t="s">
        <v>126</v>
      </c>
    </row>
    <row r="158" spans="2:65" s="148" customFormat="1" ht="12">
      <c r="B158" s="149"/>
      <c r="D158" s="143" t="s">
        <v>146</v>
      </c>
      <c r="E158" s="150"/>
      <c r="F158" s="151" t="s">
        <v>219</v>
      </c>
      <c r="H158" s="152">
        <v>25.44</v>
      </c>
      <c r="L158" s="149"/>
      <c r="M158" s="153"/>
      <c r="T158" s="154"/>
      <c r="AT158" s="150" t="s">
        <v>146</v>
      </c>
      <c r="AU158" s="150" t="s">
        <v>79</v>
      </c>
      <c r="AV158" s="148" t="s">
        <v>79</v>
      </c>
      <c r="AW158" s="148" t="s">
        <v>30</v>
      </c>
      <c r="AX158" s="148" t="s">
        <v>69</v>
      </c>
      <c r="AY158" s="150" t="s">
        <v>126</v>
      </c>
    </row>
    <row r="159" spans="2:65" s="148" customFormat="1" ht="12">
      <c r="B159" s="149"/>
      <c r="D159" s="143" t="s">
        <v>146</v>
      </c>
      <c r="E159" s="150"/>
      <c r="F159" s="151" t="s">
        <v>220</v>
      </c>
      <c r="H159" s="152">
        <v>7.4640000000000004</v>
      </c>
      <c r="L159" s="149"/>
      <c r="M159" s="153"/>
      <c r="T159" s="154"/>
      <c r="AT159" s="150" t="s">
        <v>146</v>
      </c>
      <c r="AU159" s="150" t="s">
        <v>79</v>
      </c>
      <c r="AV159" s="148" t="s">
        <v>79</v>
      </c>
      <c r="AW159" s="148" t="s">
        <v>30</v>
      </c>
      <c r="AX159" s="148" t="s">
        <v>69</v>
      </c>
      <c r="AY159" s="150" t="s">
        <v>126</v>
      </c>
    </row>
    <row r="160" spans="2:65" s="141" customFormat="1" ht="12">
      <c r="B160" s="142"/>
      <c r="D160" s="143" t="s">
        <v>146</v>
      </c>
      <c r="E160" s="144"/>
      <c r="F160" s="145" t="s">
        <v>221</v>
      </c>
      <c r="H160" s="144"/>
      <c r="L160" s="142"/>
      <c r="M160" s="146"/>
      <c r="T160" s="147"/>
      <c r="AT160" s="144" t="s">
        <v>146</v>
      </c>
      <c r="AU160" s="144" t="s">
        <v>79</v>
      </c>
      <c r="AV160" s="141" t="s">
        <v>77</v>
      </c>
      <c r="AW160" s="141" t="s">
        <v>30</v>
      </c>
      <c r="AX160" s="141" t="s">
        <v>69</v>
      </c>
      <c r="AY160" s="144" t="s">
        <v>126</v>
      </c>
    </row>
    <row r="161" spans="2:65" s="148" customFormat="1" ht="12">
      <c r="B161" s="149"/>
      <c r="D161" s="143" t="s">
        <v>146</v>
      </c>
      <c r="E161" s="150"/>
      <c r="F161" s="151" t="s">
        <v>222</v>
      </c>
      <c r="H161" s="152">
        <v>14.7</v>
      </c>
      <c r="L161" s="149"/>
      <c r="M161" s="153"/>
      <c r="T161" s="154"/>
      <c r="AT161" s="150" t="s">
        <v>146</v>
      </c>
      <c r="AU161" s="150" t="s">
        <v>79</v>
      </c>
      <c r="AV161" s="148" t="s">
        <v>79</v>
      </c>
      <c r="AW161" s="148" t="s">
        <v>30</v>
      </c>
      <c r="AX161" s="148" t="s">
        <v>69</v>
      </c>
      <c r="AY161" s="150" t="s">
        <v>126</v>
      </c>
    </row>
    <row r="162" spans="2:65" s="141" customFormat="1" ht="12">
      <c r="B162" s="142"/>
      <c r="D162" s="143" t="s">
        <v>146</v>
      </c>
      <c r="E162" s="144"/>
      <c r="F162" s="145" t="s">
        <v>223</v>
      </c>
      <c r="H162" s="144"/>
      <c r="L162" s="142"/>
      <c r="M162" s="146"/>
      <c r="T162" s="147"/>
      <c r="AT162" s="144" t="s">
        <v>146</v>
      </c>
      <c r="AU162" s="144" t="s">
        <v>79</v>
      </c>
      <c r="AV162" s="141" t="s">
        <v>77</v>
      </c>
      <c r="AW162" s="141" t="s">
        <v>30</v>
      </c>
      <c r="AX162" s="141" t="s">
        <v>69</v>
      </c>
      <c r="AY162" s="144" t="s">
        <v>126</v>
      </c>
    </row>
    <row r="163" spans="2:65" s="148" customFormat="1" ht="12">
      <c r="B163" s="149"/>
      <c r="D163" s="143" t="s">
        <v>146</v>
      </c>
      <c r="E163" s="150"/>
      <c r="F163" s="151" t="s">
        <v>224</v>
      </c>
      <c r="H163" s="152">
        <v>11.628</v>
      </c>
      <c r="L163" s="149"/>
      <c r="M163" s="153"/>
      <c r="T163" s="154"/>
      <c r="AT163" s="150" t="s">
        <v>146</v>
      </c>
      <c r="AU163" s="150" t="s">
        <v>79</v>
      </c>
      <c r="AV163" s="148" t="s">
        <v>79</v>
      </c>
      <c r="AW163" s="148" t="s">
        <v>30</v>
      </c>
      <c r="AX163" s="148" t="s">
        <v>69</v>
      </c>
      <c r="AY163" s="150" t="s">
        <v>126</v>
      </c>
    </row>
    <row r="164" spans="2:65" s="155" customFormat="1" ht="12">
      <c r="B164" s="156"/>
      <c r="D164" s="143" t="s">
        <v>146</v>
      </c>
      <c r="E164" s="157"/>
      <c r="F164" s="158" t="s">
        <v>183</v>
      </c>
      <c r="H164" s="159">
        <v>59.231999999999999</v>
      </c>
      <c r="L164" s="156"/>
      <c r="M164" s="160"/>
      <c r="T164" s="161"/>
      <c r="AT164" s="157" t="s">
        <v>146</v>
      </c>
      <c r="AU164" s="157" t="s">
        <v>79</v>
      </c>
      <c r="AV164" s="155" t="s">
        <v>140</v>
      </c>
      <c r="AW164" s="155" t="s">
        <v>30</v>
      </c>
      <c r="AX164" s="155" t="s">
        <v>69</v>
      </c>
      <c r="AY164" s="157" t="s">
        <v>126</v>
      </c>
    </row>
    <row r="165" spans="2:65" s="162" customFormat="1" ht="12">
      <c r="B165" s="163"/>
      <c r="D165" s="143" t="s">
        <v>146</v>
      </c>
      <c r="E165" s="164"/>
      <c r="F165" s="165" t="s">
        <v>205</v>
      </c>
      <c r="H165" s="166">
        <v>106.812</v>
      </c>
      <c r="L165" s="163"/>
      <c r="M165" s="167"/>
      <c r="T165" s="168"/>
      <c r="AT165" s="164" t="s">
        <v>146</v>
      </c>
      <c r="AU165" s="164" t="s">
        <v>79</v>
      </c>
      <c r="AV165" s="162" t="s">
        <v>132</v>
      </c>
      <c r="AW165" s="162" t="s">
        <v>30</v>
      </c>
      <c r="AX165" s="162" t="s">
        <v>77</v>
      </c>
      <c r="AY165" s="164" t="s">
        <v>126</v>
      </c>
    </row>
    <row r="166" spans="2:65" s="13" customFormat="1" ht="24.25" customHeight="1">
      <c r="B166" s="124"/>
      <c r="C166" s="125" t="s">
        <v>225</v>
      </c>
      <c r="D166" s="125" t="s">
        <v>128</v>
      </c>
      <c r="E166" s="126" t="s">
        <v>226</v>
      </c>
      <c r="F166" s="127" t="s">
        <v>227</v>
      </c>
      <c r="G166" s="128" t="s">
        <v>158</v>
      </c>
      <c r="H166" s="129">
        <v>4.1879999999999997</v>
      </c>
      <c r="I166" s="264">
        <v>0</v>
      </c>
      <c r="J166" s="130">
        <f>ROUND(I166*H166,2)</f>
        <v>0</v>
      </c>
      <c r="K166" s="131"/>
      <c r="L166" s="14"/>
      <c r="M166" s="132"/>
      <c r="N166" s="133" t="s">
        <v>40</v>
      </c>
      <c r="O166" s="134">
        <v>2.0190000000000001</v>
      </c>
      <c r="P166" s="134">
        <f>O166*H166</f>
        <v>8.4555720000000001</v>
      </c>
      <c r="Q166" s="134">
        <v>0</v>
      </c>
      <c r="R166" s="134">
        <f>Q166*H166</f>
        <v>0</v>
      </c>
      <c r="S166" s="134">
        <v>0</v>
      </c>
      <c r="T166" s="135">
        <f>S166*H166</f>
        <v>0</v>
      </c>
      <c r="AR166" s="136" t="s">
        <v>132</v>
      </c>
      <c r="AT166" s="136" t="s">
        <v>128</v>
      </c>
      <c r="AU166" s="136" t="s">
        <v>79</v>
      </c>
      <c r="AY166" s="2" t="s">
        <v>126</v>
      </c>
      <c r="BE166" s="137">
        <f>IF(N166="základní",J166,0)</f>
        <v>0</v>
      </c>
      <c r="BF166" s="137">
        <f>IF(N166="snížená",J166,0)</f>
        <v>0</v>
      </c>
      <c r="BG166" s="137">
        <f>IF(N166="zákl. přenesená",J166,0)</f>
        <v>0</v>
      </c>
      <c r="BH166" s="137">
        <f>IF(N166="sníž. přenesená",J166,0)</f>
        <v>0</v>
      </c>
      <c r="BI166" s="137">
        <f>IF(N166="nulová",J166,0)</f>
        <v>0</v>
      </c>
      <c r="BJ166" s="2" t="s">
        <v>77</v>
      </c>
      <c r="BK166" s="137">
        <f>ROUND(I166*H166,2)</f>
        <v>0</v>
      </c>
      <c r="BL166" s="2" t="s">
        <v>132</v>
      </c>
      <c r="BM166" s="136" t="s">
        <v>228</v>
      </c>
    </row>
    <row r="167" spans="2:65" s="13" customFormat="1">
      <c r="B167" s="14"/>
      <c r="D167" s="138" t="s">
        <v>134</v>
      </c>
      <c r="F167" s="139" t="s">
        <v>229</v>
      </c>
      <c r="L167" s="14"/>
      <c r="M167" s="140"/>
      <c r="T167" s="35"/>
      <c r="AT167" s="2" t="s">
        <v>134</v>
      </c>
      <c r="AU167" s="2" t="s">
        <v>79</v>
      </c>
    </row>
    <row r="168" spans="2:65" s="141" customFormat="1" ht="12">
      <c r="B168" s="142"/>
      <c r="D168" s="143" t="s">
        <v>146</v>
      </c>
      <c r="E168" s="144"/>
      <c r="F168" s="145" t="s">
        <v>230</v>
      </c>
      <c r="H168" s="144"/>
      <c r="L168" s="142"/>
      <c r="M168" s="146"/>
      <c r="T168" s="147"/>
      <c r="AT168" s="144" t="s">
        <v>146</v>
      </c>
      <c r="AU168" s="144" t="s">
        <v>79</v>
      </c>
      <c r="AV168" s="141" t="s">
        <v>77</v>
      </c>
      <c r="AW168" s="141" t="s">
        <v>30</v>
      </c>
      <c r="AX168" s="141" t="s">
        <v>69</v>
      </c>
      <c r="AY168" s="144" t="s">
        <v>126</v>
      </c>
    </row>
    <row r="169" spans="2:65" s="148" customFormat="1" ht="12">
      <c r="B169" s="149"/>
      <c r="D169" s="143" t="s">
        <v>146</v>
      </c>
      <c r="E169" s="150"/>
      <c r="F169" s="151" t="s">
        <v>231</v>
      </c>
      <c r="H169" s="152">
        <v>2.2679999999999998</v>
      </c>
      <c r="L169" s="149"/>
      <c r="M169" s="153"/>
      <c r="T169" s="154"/>
      <c r="AT169" s="150" t="s">
        <v>146</v>
      </c>
      <c r="AU169" s="150" t="s">
        <v>79</v>
      </c>
      <c r="AV169" s="148" t="s">
        <v>79</v>
      </c>
      <c r="AW169" s="148" t="s">
        <v>30</v>
      </c>
      <c r="AX169" s="148" t="s">
        <v>69</v>
      </c>
      <c r="AY169" s="150" t="s">
        <v>126</v>
      </c>
    </row>
    <row r="170" spans="2:65" s="141" customFormat="1" ht="12">
      <c r="B170" s="142"/>
      <c r="D170" s="143" t="s">
        <v>146</v>
      </c>
      <c r="E170" s="144"/>
      <c r="F170" s="145" t="s">
        <v>232</v>
      </c>
      <c r="H170" s="144"/>
      <c r="L170" s="142"/>
      <c r="M170" s="146"/>
      <c r="T170" s="147"/>
      <c r="AT170" s="144" t="s">
        <v>146</v>
      </c>
      <c r="AU170" s="144" t="s">
        <v>79</v>
      </c>
      <c r="AV170" s="141" t="s">
        <v>77</v>
      </c>
      <c r="AW170" s="141" t="s">
        <v>30</v>
      </c>
      <c r="AX170" s="141" t="s">
        <v>69</v>
      </c>
      <c r="AY170" s="144" t="s">
        <v>126</v>
      </c>
    </row>
    <row r="171" spans="2:65" s="148" customFormat="1" ht="12">
      <c r="B171" s="149"/>
      <c r="D171" s="143" t="s">
        <v>146</v>
      </c>
      <c r="E171" s="150"/>
      <c r="F171" s="151" t="s">
        <v>233</v>
      </c>
      <c r="H171" s="152">
        <v>1.92</v>
      </c>
      <c r="L171" s="149"/>
      <c r="M171" s="153"/>
      <c r="T171" s="154"/>
      <c r="AT171" s="150" t="s">
        <v>146</v>
      </c>
      <c r="AU171" s="150" t="s">
        <v>79</v>
      </c>
      <c r="AV171" s="148" t="s">
        <v>79</v>
      </c>
      <c r="AW171" s="148" t="s">
        <v>30</v>
      </c>
      <c r="AX171" s="148" t="s">
        <v>69</v>
      </c>
      <c r="AY171" s="150" t="s">
        <v>126</v>
      </c>
    </row>
    <row r="172" spans="2:65" s="162" customFormat="1" ht="12">
      <c r="B172" s="163"/>
      <c r="D172" s="143" t="s">
        <v>146</v>
      </c>
      <c r="E172" s="164"/>
      <c r="F172" s="165" t="s">
        <v>205</v>
      </c>
      <c r="H172" s="166">
        <v>4.1879999999999997</v>
      </c>
      <c r="L172" s="163"/>
      <c r="M172" s="167"/>
      <c r="T172" s="168"/>
      <c r="AT172" s="164" t="s">
        <v>146</v>
      </c>
      <c r="AU172" s="164" t="s">
        <v>79</v>
      </c>
      <c r="AV172" s="162" t="s">
        <v>132</v>
      </c>
      <c r="AW172" s="162" t="s">
        <v>30</v>
      </c>
      <c r="AX172" s="162" t="s">
        <v>77</v>
      </c>
      <c r="AY172" s="164" t="s">
        <v>126</v>
      </c>
    </row>
    <row r="173" spans="2:65" s="13" customFormat="1" ht="62.75" customHeight="1">
      <c r="B173" s="124"/>
      <c r="C173" s="125" t="s">
        <v>234</v>
      </c>
      <c r="D173" s="125" t="s">
        <v>128</v>
      </c>
      <c r="E173" s="126" t="s">
        <v>235</v>
      </c>
      <c r="F173" s="127" t="s">
        <v>236</v>
      </c>
      <c r="G173" s="128" t="s">
        <v>158</v>
      </c>
      <c r="H173" s="129">
        <v>404.35</v>
      </c>
      <c r="I173" s="264">
        <v>0</v>
      </c>
      <c r="J173" s="130">
        <f>ROUND(I173*H173,2)</f>
        <v>0</v>
      </c>
      <c r="K173" s="131"/>
      <c r="L173" s="14"/>
      <c r="M173" s="132"/>
      <c r="N173" s="133" t="s">
        <v>40</v>
      </c>
      <c r="O173" s="134">
        <v>6.3E-2</v>
      </c>
      <c r="P173" s="134">
        <f>O173*H173</f>
        <v>25.474050000000002</v>
      </c>
      <c r="Q173" s="134">
        <v>0</v>
      </c>
      <c r="R173" s="134">
        <f>Q173*H173</f>
        <v>0</v>
      </c>
      <c r="S173" s="134">
        <v>0</v>
      </c>
      <c r="T173" s="135">
        <f>S173*H173</f>
        <v>0</v>
      </c>
      <c r="AR173" s="136" t="s">
        <v>132</v>
      </c>
      <c r="AT173" s="136" t="s">
        <v>128</v>
      </c>
      <c r="AU173" s="136" t="s">
        <v>79</v>
      </c>
      <c r="AY173" s="2" t="s">
        <v>126</v>
      </c>
      <c r="BE173" s="137">
        <f>IF(N173="základní",J173,0)</f>
        <v>0</v>
      </c>
      <c r="BF173" s="137">
        <f>IF(N173="snížená",J173,0)</f>
        <v>0</v>
      </c>
      <c r="BG173" s="137">
        <f>IF(N173="zákl. přenesená",J173,0)</f>
        <v>0</v>
      </c>
      <c r="BH173" s="137">
        <f>IF(N173="sníž. přenesená",J173,0)</f>
        <v>0</v>
      </c>
      <c r="BI173" s="137">
        <f>IF(N173="nulová",J173,0)</f>
        <v>0</v>
      </c>
      <c r="BJ173" s="2" t="s">
        <v>77</v>
      </c>
      <c r="BK173" s="137">
        <f>ROUND(I173*H173,2)</f>
        <v>0</v>
      </c>
      <c r="BL173" s="2" t="s">
        <v>132</v>
      </c>
      <c r="BM173" s="136" t="s">
        <v>237</v>
      </c>
    </row>
    <row r="174" spans="2:65" s="13" customFormat="1">
      <c r="B174" s="14"/>
      <c r="D174" s="138" t="s">
        <v>134</v>
      </c>
      <c r="F174" s="139" t="s">
        <v>238</v>
      </c>
      <c r="L174" s="14"/>
      <c r="M174" s="140"/>
      <c r="T174" s="35"/>
      <c r="AT174" s="2" t="s">
        <v>134</v>
      </c>
      <c r="AU174" s="2" t="s">
        <v>79</v>
      </c>
    </row>
    <row r="175" spans="2:65" s="141" customFormat="1" ht="12">
      <c r="B175" s="142"/>
      <c r="D175" s="143" t="s">
        <v>146</v>
      </c>
      <c r="E175" s="144"/>
      <c r="F175" s="145" t="s">
        <v>239</v>
      </c>
      <c r="H175" s="144"/>
      <c r="L175" s="142"/>
      <c r="M175" s="146"/>
      <c r="T175" s="147"/>
      <c r="AT175" s="144" t="s">
        <v>146</v>
      </c>
      <c r="AU175" s="144" t="s">
        <v>79</v>
      </c>
      <c r="AV175" s="141" t="s">
        <v>77</v>
      </c>
      <c r="AW175" s="141" t="s">
        <v>30</v>
      </c>
      <c r="AX175" s="141" t="s">
        <v>69</v>
      </c>
      <c r="AY175" s="144" t="s">
        <v>126</v>
      </c>
    </row>
    <row r="176" spans="2:65" s="148" customFormat="1" ht="12">
      <c r="B176" s="149"/>
      <c r="D176" s="143" t="s">
        <v>146</v>
      </c>
      <c r="E176" s="150"/>
      <c r="F176" s="151" t="s">
        <v>240</v>
      </c>
      <c r="H176" s="152">
        <v>505.23399999999998</v>
      </c>
      <c r="L176" s="149"/>
      <c r="M176" s="153"/>
      <c r="T176" s="154"/>
      <c r="AT176" s="150" t="s">
        <v>146</v>
      </c>
      <c r="AU176" s="150" t="s">
        <v>79</v>
      </c>
      <c r="AV176" s="148" t="s">
        <v>79</v>
      </c>
      <c r="AW176" s="148" t="s">
        <v>30</v>
      </c>
      <c r="AX176" s="148" t="s">
        <v>69</v>
      </c>
      <c r="AY176" s="150" t="s">
        <v>126</v>
      </c>
    </row>
    <row r="177" spans="2:65" s="155" customFormat="1" ht="12">
      <c r="B177" s="156"/>
      <c r="D177" s="143" t="s">
        <v>146</v>
      </c>
      <c r="E177" s="157"/>
      <c r="F177" s="158" t="s">
        <v>183</v>
      </c>
      <c r="H177" s="159">
        <v>505.23399999999998</v>
      </c>
      <c r="L177" s="156"/>
      <c r="M177" s="160"/>
      <c r="T177" s="161"/>
      <c r="AT177" s="157" t="s">
        <v>146</v>
      </c>
      <c r="AU177" s="157" t="s">
        <v>79</v>
      </c>
      <c r="AV177" s="155" t="s">
        <v>140</v>
      </c>
      <c r="AW177" s="155" t="s">
        <v>30</v>
      </c>
      <c r="AX177" s="155" t="s">
        <v>69</v>
      </c>
      <c r="AY177" s="157" t="s">
        <v>126</v>
      </c>
    </row>
    <row r="178" spans="2:65" s="141" customFormat="1" ht="12">
      <c r="B178" s="142"/>
      <c r="D178" s="143" t="s">
        <v>146</v>
      </c>
      <c r="E178" s="144"/>
      <c r="F178" s="145" t="s">
        <v>241</v>
      </c>
      <c r="H178" s="144"/>
      <c r="L178" s="142"/>
      <c r="M178" s="146"/>
      <c r="T178" s="147"/>
      <c r="AT178" s="144" t="s">
        <v>146</v>
      </c>
      <c r="AU178" s="144" t="s">
        <v>79</v>
      </c>
      <c r="AV178" s="141" t="s">
        <v>77</v>
      </c>
      <c r="AW178" s="141" t="s">
        <v>30</v>
      </c>
      <c r="AX178" s="141" t="s">
        <v>69</v>
      </c>
      <c r="AY178" s="144" t="s">
        <v>126</v>
      </c>
    </row>
    <row r="179" spans="2:65" s="148" customFormat="1" ht="12">
      <c r="B179" s="149"/>
      <c r="D179" s="143" t="s">
        <v>146</v>
      </c>
      <c r="E179" s="150"/>
      <c r="F179" s="151" t="s">
        <v>242</v>
      </c>
      <c r="H179" s="152">
        <v>-18</v>
      </c>
      <c r="L179" s="149"/>
      <c r="M179" s="153"/>
      <c r="T179" s="154"/>
      <c r="AT179" s="150" t="s">
        <v>146</v>
      </c>
      <c r="AU179" s="150" t="s">
        <v>79</v>
      </c>
      <c r="AV179" s="148" t="s">
        <v>79</v>
      </c>
      <c r="AW179" s="148" t="s">
        <v>30</v>
      </c>
      <c r="AX179" s="148" t="s">
        <v>69</v>
      </c>
      <c r="AY179" s="150" t="s">
        <v>126</v>
      </c>
    </row>
    <row r="180" spans="2:65" s="148" customFormat="1" ht="12">
      <c r="B180" s="149"/>
      <c r="D180" s="143" t="s">
        <v>146</v>
      </c>
      <c r="E180" s="150"/>
      <c r="F180" s="151" t="s">
        <v>243</v>
      </c>
      <c r="H180" s="152">
        <v>-25.44</v>
      </c>
      <c r="L180" s="149"/>
      <c r="M180" s="153"/>
      <c r="T180" s="154"/>
      <c r="AT180" s="150" t="s">
        <v>146</v>
      </c>
      <c r="AU180" s="150" t="s">
        <v>79</v>
      </c>
      <c r="AV180" s="148" t="s">
        <v>79</v>
      </c>
      <c r="AW180" s="148" t="s">
        <v>30</v>
      </c>
      <c r="AX180" s="148" t="s">
        <v>69</v>
      </c>
      <c r="AY180" s="150" t="s">
        <v>126</v>
      </c>
    </row>
    <row r="181" spans="2:65" s="148" customFormat="1" ht="12">
      <c r="B181" s="149"/>
      <c r="D181" s="143" t="s">
        <v>146</v>
      </c>
      <c r="E181" s="150"/>
      <c r="F181" s="151" t="s">
        <v>244</v>
      </c>
      <c r="H181" s="152">
        <v>-7.4640000000000004</v>
      </c>
      <c r="L181" s="149"/>
      <c r="M181" s="153"/>
      <c r="T181" s="154"/>
      <c r="AT181" s="150" t="s">
        <v>146</v>
      </c>
      <c r="AU181" s="150" t="s">
        <v>79</v>
      </c>
      <c r="AV181" s="148" t="s">
        <v>79</v>
      </c>
      <c r="AW181" s="148" t="s">
        <v>30</v>
      </c>
      <c r="AX181" s="148" t="s">
        <v>69</v>
      </c>
      <c r="AY181" s="150" t="s">
        <v>126</v>
      </c>
    </row>
    <row r="182" spans="2:65" s="141" customFormat="1" ht="12">
      <c r="B182" s="142"/>
      <c r="D182" s="143" t="s">
        <v>146</v>
      </c>
      <c r="E182" s="144"/>
      <c r="F182" s="145" t="s">
        <v>211</v>
      </c>
      <c r="H182" s="144"/>
      <c r="L182" s="142"/>
      <c r="M182" s="146"/>
      <c r="T182" s="147"/>
      <c r="AT182" s="144" t="s">
        <v>146</v>
      </c>
      <c r="AU182" s="144" t="s">
        <v>79</v>
      </c>
      <c r="AV182" s="141" t="s">
        <v>77</v>
      </c>
      <c r="AW182" s="141" t="s">
        <v>30</v>
      </c>
      <c r="AX182" s="141" t="s">
        <v>69</v>
      </c>
      <c r="AY182" s="144" t="s">
        <v>126</v>
      </c>
    </row>
    <row r="183" spans="2:65" s="141" customFormat="1" ht="12">
      <c r="B183" s="142"/>
      <c r="D183" s="143" t="s">
        <v>146</v>
      </c>
      <c r="E183" s="144"/>
      <c r="F183" s="145" t="s">
        <v>245</v>
      </c>
      <c r="H183" s="144"/>
      <c r="L183" s="142"/>
      <c r="M183" s="146"/>
      <c r="T183" s="147"/>
      <c r="AT183" s="144" t="s">
        <v>146</v>
      </c>
      <c r="AU183" s="144" t="s">
        <v>79</v>
      </c>
      <c r="AV183" s="141" t="s">
        <v>77</v>
      </c>
      <c r="AW183" s="141" t="s">
        <v>30</v>
      </c>
      <c r="AX183" s="141" t="s">
        <v>69</v>
      </c>
      <c r="AY183" s="144" t="s">
        <v>126</v>
      </c>
    </row>
    <row r="184" spans="2:65" s="148" customFormat="1" ht="12">
      <c r="B184" s="149"/>
      <c r="D184" s="143" t="s">
        <v>146</v>
      </c>
      <c r="E184" s="150"/>
      <c r="F184" s="151" t="s">
        <v>246</v>
      </c>
      <c r="H184" s="152">
        <v>-18.059999999999999</v>
      </c>
      <c r="L184" s="149"/>
      <c r="M184" s="153"/>
      <c r="T184" s="154"/>
      <c r="AT184" s="150" t="s">
        <v>146</v>
      </c>
      <c r="AU184" s="150" t="s">
        <v>79</v>
      </c>
      <c r="AV184" s="148" t="s">
        <v>79</v>
      </c>
      <c r="AW184" s="148" t="s">
        <v>30</v>
      </c>
      <c r="AX184" s="148" t="s">
        <v>69</v>
      </c>
      <c r="AY184" s="150" t="s">
        <v>126</v>
      </c>
    </row>
    <row r="185" spans="2:65" s="141" customFormat="1" ht="12">
      <c r="B185" s="142"/>
      <c r="D185" s="143" t="s">
        <v>146</v>
      </c>
      <c r="E185" s="144"/>
      <c r="F185" s="145" t="s">
        <v>214</v>
      </c>
      <c r="H185" s="144"/>
      <c r="L185" s="142"/>
      <c r="M185" s="146"/>
      <c r="T185" s="147"/>
      <c r="AT185" s="144" t="s">
        <v>146</v>
      </c>
      <c r="AU185" s="144" t="s">
        <v>79</v>
      </c>
      <c r="AV185" s="141" t="s">
        <v>77</v>
      </c>
      <c r="AW185" s="141" t="s">
        <v>30</v>
      </c>
      <c r="AX185" s="141" t="s">
        <v>69</v>
      </c>
      <c r="AY185" s="144" t="s">
        <v>126</v>
      </c>
    </row>
    <row r="186" spans="2:65" s="148" customFormat="1" ht="12">
      <c r="B186" s="149"/>
      <c r="D186" s="143" t="s">
        <v>146</v>
      </c>
      <c r="E186" s="150"/>
      <c r="F186" s="151" t="s">
        <v>247</v>
      </c>
      <c r="H186" s="152">
        <v>-12</v>
      </c>
      <c r="L186" s="149"/>
      <c r="M186" s="153"/>
      <c r="T186" s="154"/>
      <c r="AT186" s="150" t="s">
        <v>146</v>
      </c>
      <c r="AU186" s="150" t="s">
        <v>79</v>
      </c>
      <c r="AV186" s="148" t="s">
        <v>79</v>
      </c>
      <c r="AW186" s="148" t="s">
        <v>30</v>
      </c>
      <c r="AX186" s="148" t="s">
        <v>69</v>
      </c>
      <c r="AY186" s="150" t="s">
        <v>126</v>
      </c>
    </row>
    <row r="187" spans="2:65" s="148" customFormat="1" ht="12">
      <c r="B187" s="149"/>
      <c r="D187" s="143" t="s">
        <v>146</v>
      </c>
      <c r="E187" s="150"/>
      <c r="F187" s="151" t="s">
        <v>248</v>
      </c>
      <c r="H187" s="152">
        <v>-19.920000000000002</v>
      </c>
      <c r="L187" s="149"/>
      <c r="M187" s="153"/>
      <c r="T187" s="154"/>
      <c r="AT187" s="150" t="s">
        <v>146</v>
      </c>
      <c r="AU187" s="150" t="s">
        <v>79</v>
      </c>
      <c r="AV187" s="148" t="s">
        <v>79</v>
      </c>
      <c r="AW187" s="148" t="s">
        <v>30</v>
      </c>
      <c r="AX187" s="148" t="s">
        <v>69</v>
      </c>
      <c r="AY187" s="150" t="s">
        <v>126</v>
      </c>
    </row>
    <row r="188" spans="2:65" s="155" customFormat="1" ht="12">
      <c r="B188" s="156"/>
      <c r="D188" s="143" t="s">
        <v>146</v>
      </c>
      <c r="E188" s="157"/>
      <c r="F188" s="158" t="s">
        <v>183</v>
      </c>
      <c r="H188" s="159">
        <v>-100.884</v>
      </c>
      <c r="L188" s="156"/>
      <c r="M188" s="160"/>
      <c r="T188" s="161"/>
      <c r="AT188" s="157" t="s">
        <v>146</v>
      </c>
      <c r="AU188" s="157" t="s">
        <v>79</v>
      </c>
      <c r="AV188" s="155" t="s">
        <v>140</v>
      </c>
      <c r="AW188" s="155" t="s">
        <v>30</v>
      </c>
      <c r="AX188" s="155" t="s">
        <v>69</v>
      </c>
      <c r="AY188" s="157" t="s">
        <v>126</v>
      </c>
    </row>
    <row r="189" spans="2:65" s="162" customFormat="1" ht="12">
      <c r="B189" s="163"/>
      <c r="D189" s="143" t="s">
        <v>146</v>
      </c>
      <c r="E189" s="164"/>
      <c r="F189" s="165" t="s">
        <v>205</v>
      </c>
      <c r="H189" s="166">
        <v>404.35</v>
      </c>
      <c r="L189" s="163"/>
      <c r="M189" s="167"/>
      <c r="T189" s="168"/>
      <c r="AT189" s="164" t="s">
        <v>146</v>
      </c>
      <c r="AU189" s="164" t="s">
        <v>79</v>
      </c>
      <c r="AV189" s="162" t="s">
        <v>132</v>
      </c>
      <c r="AW189" s="162" t="s">
        <v>30</v>
      </c>
      <c r="AX189" s="162" t="s">
        <v>77</v>
      </c>
      <c r="AY189" s="164" t="s">
        <v>126</v>
      </c>
    </row>
    <row r="190" spans="2:65" s="13" customFormat="1" ht="44.25" customHeight="1">
      <c r="B190" s="124"/>
      <c r="C190" s="125" t="s">
        <v>249</v>
      </c>
      <c r="D190" s="125" t="s">
        <v>128</v>
      </c>
      <c r="E190" s="126" t="s">
        <v>250</v>
      </c>
      <c r="F190" s="127" t="s">
        <v>251</v>
      </c>
      <c r="G190" s="128" t="s">
        <v>171</v>
      </c>
      <c r="H190" s="129">
        <v>687.39499999999998</v>
      </c>
      <c r="I190" s="264">
        <v>0</v>
      </c>
      <c r="J190" s="130">
        <f>ROUND(I190*H190,2)</f>
        <v>0</v>
      </c>
      <c r="K190" s="131"/>
      <c r="L190" s="14"/>
      <c r="M190" s="132"/>
      <c r="N190" s="133" t="s">
        <v>40</v>
      </c>
      <c r="O190" s="134">
        <v>0</v>
      </c>
      <c r="P190" s="134">
        <f>O190*H190</f>
        <v>0</v>
      </c>
      <c r="Q190" s="134">
        <v>0</v>
      </c>
      <c r="R190" s="134">
        <f>Q190*H190</f>
        <v>0</v>
      </c>
      <c r="S190" s="134">
        <v>0</v>
      </c>
      <c r="T190" s="135">
        <f>S190*H190</f>
        <v>0</v>
      </c>
      <c r="AR190" s="136" t="s">
        <v>132</v>
      </c>
      <c r="AT190" s="136" t="s">
        <v>128</v>
      </c>
      <c r="AU190" s="136" t="s">
        <v>79</v>
      </c>
      <c r="AY190" s="2" t="s">
        <v>126</v>
      </c>
      <c r="BE190" s="137">
        <f>IF(N190="základní",J190,0)</f>
        <v>0</v>
      </c>
      <c r="BF190" s="137">
        <f>IF(N190="snížená",J190,0)</f>
        <v>0</v>
      </c>
      <c r="BG190" s="137">
        <f>IF(N190="zákl. přenesená",J190,0)</f>
        <v>0</v>
      </c>
      <c r="BH190" s="137">
        <f>IF(N190="sníž. přenesená",J190,0)</f>
        <v>0</v>
      </c>
      <c r="BI190" s="137">
        <f>IF(N190="nulová",J190,0)</f>
        <v>0</v>
      </c>
      <c r="BJ190" s="2" t="s">
        <v>77</v>
      </c>
      <c r="BK190" s="137">
        <f>ROUND(I190*H190,2)</f>
        <v>0</v>
      </c>
      <c r="BL190" s="2" t="s">
        <v>132</v>
      </c>
      <c r="BM190" s="136" t="s">
        <v>252</v>
      </c>
    </row>
    <row r="191" spans="2:65" s="13" customFormat="1">
      <c r="B191" s="14"/>
      <c r="D191" s="138" t="s">
        <v>134</v>
      </c>
      <c r="F191" s="139" t="s">
        <v>253</v>
      </c>
      <c r="L191" s="14"/>
      <c r="M191" s="140"/>
      <c r="T191" s="35"/>
      <c r="AT191" s="2" t="s">
        <v>134</v>
      </c>
      <c r="AU191" s="2" t="s">
        <v>79</v>
      </c>
    </row>
    <row r="192" spans="2:65" s="148" customFormat="1" ht="12">
      <c r="B192" s="149"/>
      <c r="D192" s="143" t="s">
        <v>146</v>
      </c>
      <c r="E192" s="150"/>
      <c r="F192" s="151" t="s">
        <v>254</v>
      </c>
      <c r="H192" s="152">
        <v>687.39499999999998</v>
      </c>
      <c r="L192" s="149"/>
      <c r="M192" s="153"/>
      <c r="T192" s="154"/>
      <c r="AT192" s="150" t="s">
        <v>146</v>
      </c>
      <c r="AU192" s="150" t="s">
        <v>79</v>
      </c>
      <c r="AV192" s="148" t="s">
        <v>79</v>
      </c>
      <c r="AW192" s="148" t="s">
        <v>30</v>
      </c>
      <c r="AX192" s="148" t="s">
        <v>77</v>
      </c>
      <c r="AY192" s="150" t="s">
        <v>126</v>
      </c>
    </row>
    <row r="193" spans="2:65" s="13" customFormat="1" ht="44.25" customHeight="1">
      <c r="B193" s="124"/>
      <c r="C193" s="125" t="s">
        <v>8</v>
      </c>
      <c r="D193" s="125" t="s">
        <v>128</v>
      </c>
      <c r="E193" s="126" t="s">
        <v>255</v>
      </c>
      <c r="F193" s="127" t="s">
        <v>256</v>
      </c>
      <c r="G193" s="128" t="s">
        <v>158</v>
      </c>
      <c r="H193" s="129">
        <v>43.44</v>
      </c>
      <c r="I193" s="264">
        <v>0</v>
      </c>
      <c r="J193" s="130">
        <f>ROUND(I193*H193,2)</f>
        <v>0</v>
      </c>
      <c r="K193" s="131"/>
      <c r="L193" s="14"/>
      <c r="M193" s="132"/>
      <c r="N193" s="133" t="s">
        <v>40</v>
      </c>
      <c r="O193" s="134">
        <v>0.63200000000000001</v>
      </c>
      <c r="P193" s="134">
        <f>O193*H193</f>
        <v>27.454079999999998</v>
      </c>
      <c r="Q193" s="134">
        <v>0</v>
      </c>
      <c r="R193" s="134">
        <f>Q193*H193</f>
        <v>0</v>
      </c>
      <c r="S193" s="134">
        <v>0</v>
      </c>
      <c r="T193" s="135">
        <f>S193*H193</f>
        <v>0</v>
      </c>
      <c r="AR193" s="136" t="s">
        <v>132</v>
      </c>
      <c r="AT193" s="136" t="s">
        <v>128</v>
      </c>
      <c r="AU193" s="136" t="s">
        <v>79</v>
      </c>
      <c r="AY193" s="2" t="s">
        <v>126</v>
      </c>
      <c r="BE193" s="137">
        <f>IF(N193="základní",J193,0)</f>
        <v>0</v>
      </c>
      <c r="BF193" s="137">
        <f>IF(N193="snížená",J193,0)</f>
        <v>0</v>
      </c>
      <c r="BG193" s="137">
        <f>IF(N193="zákl. přenesená",J193,0)</f>
        <v>0</v>
      </c>
      <c r="BH193" s="137">
        <f>IF(N193="sníž. přenesená",J193,0)</f>
        <v>0</v>
      </c>
      <c r="BI193" s="137">
        <f>IF(N193="nulová",J193,0)</f>
        <v>0</v>
      </c>
      <c r="BJ193" s="2" t="s">
        <v>77</v>
      </c>
      <c r="BK193" s="137">
        <f>ROUND(I193*H193,2)</f>
        <v>0</v>
      </c>
      <c r="BL193" s="2" t="s">
        <v>132</v>
      </c>
      <c r="BM193" s="136" t="s">
        <v>257</v>
      </c>
    </row>
    <row r="194" spans="2:65" s="13" customFormat="1">
      <c r="B194" s="14"/>
      <c r="D194" s="138" t="s">
        <v>134</v>
      </c>
      <c r="F194" s="139" t="s">
        <v>258</v>
      </c>
      <c r="L194" s="14"/>
      <c r="M194" s="140"/>
      <c r="T194" s="35"/>
      <c r="AT194" s="2" t="s">
        <v>134</v>
      </c>
      <c r="AU194" s="2" t="s">
        <v>79</v>
      </c>
    </row>
    <row r="195" spans="2:65" s="141" customFormat="1" ht="12">
      <c r="B195" s="142"/>
      <c r="D195" s="143" t="s">
        <v>146</v>
      </c>
      <c r="E195" s="144"/>
      <c r="F195" s="145" t="s">
        <v>241</v>
      </c>
      <c r="H195" s="144"/>
      <c r="L195" s="142"/>
      <c r="M195" s="146"/>
      <c r="T195" s="147"/>
      <c r="AT195" s="144" t="s">
        <v>146</v>
      </c>
      <c r="AU195" s="144" t="s">
        <v>79</v>
      </c>
      <c r="AV195" s="141" t="s">
        <v>77</v>
      </c>
      <c r="AW195" s="141" t="s">
        <v>30</v>
      </c>
      <c r="AX195" s="141" t="s">
        <v>69</v>
      </c>
      <c r="AY195" s="144" t="s">
        <v>126</v>
      </c>
    </row>
    <row r="196" spans="2:65" s="148" customFormat="1" ht="12">
      <c r="B196" s="149"/>
      <c r="D196" s="143" t="s">
        <v>146</v>
      </c>
      <c r="E196" s="150"/>
      <c r="F196" s="151" t="s">
        <v>259</v>
      </c>
      <c r="H196" s="152">
        <v>18</v>
      </c>
      <c r="L196" s="149"/>
      <c r="M196" s="153"/>
      <c r="T196" s="154"/>
      <c r="AT196" s="150" t="s">
        <v>146</v>
      </c>
      <c r="AU196" s="150" t="s">
        <v>79</v>
      </c>
      <c r="AV196" s="148" t="s">
        <v>79</v>
      </c>
      <c r="AW196" s="148" t="s">
        <v>30</v>
      </c>
      <c r="AX196" s="148" t="s">
        <v>69</v>
      </c>
      <c r="AY196" s="150" t="s">
        <v>126</v>
      </c>
    </row>
    <row r="197" spans="2:65" s="148" customFormat="1" ht="12">
      <c r="B197" s="149"/>
      <c r="D197" s="143" t="s">
        <v>146</v>
      </c>
      <c r="E197" s="150"/>
      <c r="F197" s="151" t="s">
        <v>260</v>
      </c>
      <c r="H197" s="152">
        <v>25.44</v>
      </c>
      <c r="L197" s="149"/>
      <c r="M197" s="153"/>
      <c r="T197" s="154"/>
      <c r="AT197" s="150" t="s">
        <v>146</v>
      </c>
      <c r="AU197" s="150" t="s">
        <v>79</v>
      </c>
      <c r="AV197" s="148" t="s">
        <v>79</v>
      </c>
      <c r="AW197" s="148" t="s">
        <v>30</v>
      </c>
      <c r="AX197" s="148" t="s">
        <v>69</v>
      </c>
      <c r="AY197" s="150" t="s">
        <v>126</v>
      </c>
    </row>
    <row r="198" spans="2:65" s="162" customFormat="1" ht="12">
      <c r="B198" s="163"/>
      <c r="D198" s="143" t="s">
        <v>146</v>
      </c>
      <c r="E198" s="164"/>
      <c r="F198" s="165" t="s">
        <v>205</v>
      </c>
      <c r="H198" s="166">
        <v>43.44</v>
      </c>
      <c r="L198" s="163"/>
      <c r="M198" s="167"/>
      <c r="T198" s="168"/>
      <c r="AT198" s="164" t="s">
        <v>146</v>
      </c>
      <c r="AU198" s="164" t="s">
        <v>79</v>
      </c>
      <c r="AV198" s="162" t="s">
        <v>132</v>
      </c>
      <c r="AW198" s="162" t="s">
        <v>30</v>
      </c>
      <c r="AX198" s="162" t="s">
        <v>77</v>
      </c>
      <c r="AY198" s="164" t="s">
        <v>126</v>
      </c>
    </row>
    <row r="199" spans="2:65" s="13" customFormat="1" ht="55.5" customHeight="1">
      <c r="B199" s="124"/>
      <c r="C199" s="125" t="s">
        <v>261</v>
      </c>
      <c r="D199" s="125" t="s">
        <v>128</v>
      </c>
      <c r="E199" s="126" t="s">
        <v>262</v>
      </c>
      <c r="F199" s="127" t="s">
        <v>263</v>
      </c>
      <c r="G199" s="128" t="s">
        <v>158</v>
      </c>
      <c r="H199" s="129">
        <v>13.725</v>
      </c>
      <c r="I199" s="264">
        <v>0</v>
      </c>
      <c r="J199" s="130">
        <f>ROUND(I199*H199,2)</f>
        <v>0</v>
      </c>
      <c r="K199" s="131"/>
      <c r="L199" s="14"/>
      <c r="M199" s="132"/>
      <c r="N199" s="133" t="s">
        <v>40</v>
      </c>
      <c r="O199" s="134">
        <v>0.52200000000000002</v>
      </c>
      <c r="P199" s="134">
        <f>O199*H199</f>
        <v>7.1644500000000004</v>
      </c>
      <c r="Q199" s="134">
        <v>0</v>
      </c>
      <c r="R199" s="134">
        <f>Q199*H199</f>
        <v>0</v>
      </c>
      <c r="S199" s="134">
        <v>0</v>
      </c>
      <c r="T199" s="135">
        <f>S199*H199</f>
        <v>0</v>
      </c>
      <c r="AR199" s="136" t="s">
        <v>132</v>
      </c>
      <c r="AT199" s="136" t="s">
        <v>128</v>
      </c>
      <c r="AU199" s="136" t="s">
        <v>79</v>
      </c>
      <c r="AY199" s="2" t="s">
        <v>126</v>
      </c>
      <c r="BE199" s="137">
        <f>IF(N199="základní",J199,0)</f>
        <v>0</v>
      </c>
      <c r="BF199" s="137">
        <f>IF(N199="snížená",J199,0)</f>
        <v>0</v>
      </c>
      <c r="BG199" s="137">
        <f>IF(N199="zákl. přenesená",J199,0)</f>
        <v>0</v>
      </c>
      <c r="BH199" s="137">
        <f>IF(N199="sníž. přenesená",J199,0)</f>
        <v>0</v>
      </c>
      <c r="BI199" s="137">
        <f>IF(N199="nulová",J199,0)</f>
        <v>0</v>
      </c>
      <c r="BJ199" s="2" t="s">
        <v>77</v>
      </c>
      <c r="BK199" s="137">
        <f>ROUND(I199*H199,2)</f>
        <v>0</v>
      </c>
      <c r="BL199" s="2" t="s">
        <v>132</v>
      </c>
      <c r="BM199" s="136" t="s">
        <v>264</v>
      </c>
    </row>
    <row r="200" spans="2:65" s="13" customFormat="1">
      <c r="B200" s="14"/>
      <c r="D200" s="138" t="s">
        <v>134</v>
      </c>
      <c r="F200" s="139" t="s">
        <v>265</v>
      </c>
      <c r="L200" s="14"/>
      <c r="M200" s="140"/>
      <c r="T200" s="35"/>
      <c r="AT200" s="2" t="s">
        <v>134</v>
      </c>
      <c r="AU200" s="2" t="s">
        <v>79</v>
      </c>
    </row>
    <row r="201" spans="2:65" s="141" customFormat="1" ht="12">
      <c r="B201" s="142"/>
      <c r="D201" s="143" t="s">
        <v>146</v>
      </c>
      <c r="E201" s="144"/>
      <c r="F201" s="145" t="s">
        <v>266</v>
      </c>
      <c r="H201" s="144"/>
      <c r="L201" s="142"/>
      <c r="M201" s="146"/>
      <c r="T201" s="147"/>
      <c r="AT201" s="144" t="s">
        <v>146</v>
      </c>
      <c r="AU201" s="144" t="s">
        <v>79</v>
      </c>
      <c r="AV201" s="141" t="s">
        <v>77</v>
      </c>
      <c r="AW201" s="141" t="s">
        <v>30</v>
      </c>
      <c r="AX201" s="141" t="s">
        <v>69</v>
      </c>
      <c r="AY201" s="144" t="s">
        <v>126</v>
      </c>
    </row>
    <row r="202" spans="2:65" s="141" customFormat="1" ht="12">
      <c r="B202" s="142"/>
      <c r="D202" s="143" t="s">
        <v>146</v>
      </c>
      <c r="E202" s="144"/>
      <c r="F202" s="145" t="s">
        <v>211</v>
      </c>
      <c r="H202" s="144"/>
      <c r="L202" s="142"/>
      <c r="M202" s="146"/>
      <c r="T202" s="147"/>
      <c r="AT202" s="144" t="s">
        <v>146</v>
      </c>
      <c r="AU202" s="144" t="s">
        <v>79</v>
      </c>
      <c r="AV202" s="141" t="s">
        <v>77</v>
      </c>
      <c r="AW202" s="141" t="s">
        <v>30</v>
      </c>
      <c r="AX202" s="141" t="s">
        <v>69</v>
      </c>
      <c r="AY202" s="144" t="s">
        <v>126</v>
      </c>
    </row>
    <row r="203" spans="2:65" s="141" customFormat="1" ht="12">
      <c r="B203" s="142"/>
      <c r="D203" s="143" t="s">
        <v>146</v>
      </c>
      <c r="E203" s="144"/>
      <c r="F203" s="145" t="s">
        <v>212</v>
      </c>
      <c r="H203" s="144"/>
      <c r="L203" s="142"/>
      <c r="M203" s="146"/>
      <c r="T203" s="147"/>
      <c r="AT203" s="144" t="s">
        <v>146</v>
      </c>
      <c r="AU203" s="144" t="s">
        <v>79</v>
      </c>
      <c r="AV203" s="141" t="s">
        <v>77</v>
      </c>
      <c r="AW203" s="141" t="s">
        <v>30</v>
      </c>
      <c r="AX203" s="141" t="s">
        <v>69</v>
      </c>
      <c r="AY203" s="144" t="s">
        <v>126</v>
      </c>
    </row>
    <row r="204" spans="2:65" s="148" customFormat="1" ht="12">
      <c r="B204" s="149"/>
      <c r="D204" s="143" t="s">
        <v>146</v>
      </c>
      <c r="E204" s="150"/>
      <c r="F204" s="151" t="s">
        <v>267</v>
      </c>
      <c r="H204" s="152">
        <v>7.74</v>
      </c>
      <c r="L204" s="149"/>
      <c r="M204" s="153"/>
      <c r="T204" s="154"/>
      <c r="AT204" s="150" t="s">
        <v>146</v>
      </c>
      <c r="AU204" s="150" t="s">
        <v>79</v>
      </c>
      <c r="AV204" s="148" t="s">
        <v>79</v>
      </c>
      <c r="AW204" s="148" t="s">
        <v>30</v>
      </c>
      <c r="AX204" s="148" t="s">
        <v>69</v>
      </c>
      <c r="AY204" s="150" t="s">
        <v>126</v>
      </c>
    </row>
    <row r="205" spans="2:65" s="141" customFormat="1" ht="12">
      <c r="B205" s="142"/>
      <c r="D205" s="143" t="s">
        <v>146</v>
      </c>
      <c r="E205" s="144"/>
      <c r="F205" s="145" t="s">
        <v>214</v>
      </c>
      <c r="H205" s="144"/>
      <c r="L205" s="142"/>
      <c r="M205" s="146"/>
      <c r="T205" s="147"/>
      <c r="AT205" s="144" t="s">
        <v>146</v>
      </c>
      <c r="AU205" s="144" t="s">
        <v>79</v>
      </c>
      <c r="AV205" s="141" t="s">
        <v>77</v>
      </c>
      <c r="AW205" s="141" t="s">
        <v>30</v>
      </c>
      <c r="AX205" s="141" t="s">
        <v>69</v>
      </c>
      <c r="AY205" s="144" t="s">
        <v>126</v>
      </c>
    </row>
    <row r="206" spans="2:65" s="148" customFormat="1" ht="12">
      <c r="B206" s="149"/>
      <c r="D206" s="143" t="s">
        <v>146</v>
      </c>
      <c r="E206" s="150"/>
      <c r="F206" s="151" t="s">
        <v>268</v>
      </c>
      <c r="H206" s="152">
        <v>2.25</v>
      </c>
      <c r="L206" s="149"/>
      <c r="M206" s="153"/>
      <c r="T206" s="154"/>
      <c r="AT206" s="150" t="s">
        <v>146</v>
      </c>
      <c r="AU206" s="150" t="s">
        <v>79</v>
      </c>
      <c r="AV206" s="148" t="s">
        <v>79</v>
      </c>
      <c r="AW206" s="148" t="s">
        <v>30</v>
      </c>
      <c r="AX206" s="148" t="s">
        <v>69</v>
      </c>
      <c r="AY206" s="150" t="s">
        <v>126</v>
      </c>
    </row>
    <row r="207" spans="2:65" s="148" customFormat="1" ht="12">
      <c r="B207" s="149"/>
      <c r="D207" s="143" t="s">
        <v>146</v>
      </c>
      <c r="E207" s="150"/>
      <c r="F207" s="151" t="s">
        <v>269</v>
      </c>
      <c r="H207" s="152">
        <v>3.7349999999999999</v>
      </c>
      <c r="L207" s="149"/>
      <c r="M207" s="153"/>
      <c r="T207" s="154"/>
      <c r="AT207" s="150" t="s">
        <v>146</v>
      </c>
      <c r="AU207" s="150" t="s">
        <v>79</v>
      </c>
      <c r="AV207" s="148" t="s">
        <v>79</v>
      </c>
      <c r="AW207" s="148" t="s">
        <v>30</v>
      </c>
      <c r="AX207" s="148" t="s">
        <v>69</v>
      </c>
      <c r="AY207" s="150" t="s">
        <v>126</v>
      </c>
    </row>
    <row r="208" spans="2:65" s="162" customFormat="1" ht="12">
      <c r="B208" s="163"/>
      <c r="D208" s="143" t="s">
        <v>146</v>
      </c>
      <c r="E208" s="164"/>
      <c r="F208" s="165" t="s">
        <v>205</v>
      </c>
      <c r="H208" s="166">
        <v>13.725</v>
      </c>
      <c r="L208" s="163"/>
      <c r="M208" s="167"/>
      <c r="T208" s="168"/>
      <c r="AT208" s="164" t="s">
        <v>146</v>
      </c>
      <c r="AU208" s="164" t="s">
        <v>79</v>
      </c>
      <c r="AV208" s="162" t="s">
        <v>132</v>
      </c>
      <c r="AW208" s="162" t="s">
        <v>30</v>
      </c>
      <c r="AX208" s="162" t="s">
        <v>77</v>
      </c>
      <c r="AY208" s="164" t="s">
        <v>126</v>
      </c>
    </row>
    <row r="209" spans="2:65" s="13" customFormat="1" ht="24.25" customHeight="1">
      <c r="B209" s="124"/>
      <c r="C209" s="125" t="s">
        <v>270</v>
      </c>
      <c r="D209" s="125" t="s">
        <v>128</v>
      </c>
      <c r="E209" s="126" t="s">
        <v>271</v>
      </c>
      <c r="F209" s="127" t="s">
        <v>272</v>
      </c>
      <c r="G209" s="128" t="s">
        <v>158</v>
      </c>
      <c r="H209" s="129">
        <v>11.475</v>
      </c>
      <c r="I209" s="264">
        <v>0</v>
      </c>
      <c r="J209" s="130">
        <f>ROUND(I209*H209,2)</f>
        <v>0</v>
      </c>
      <c r="K209" s="131"/>
      <c r="L209" s="14"/>
      <c r="M209" s="132"/>
      <c r="N209" s="133" t="s">
        <v>40</v>
      </c>
      <c r="O209" s="134">
        <v>0.85399999999999998</v>
      </c>
      <c r="P209" s="134">
        <f>O209*H209</f>
        <v>9.7996499999999997</v>
      </c>
      <c r="Q209" s="134">
        <v>0</v>
      </c>
      <c r="R209" s="134">
        <f>Q209*H209</f>
        <v>0</v>
      </c>
      <c r="S209" s="134">
        <v>0</v>
      </c>
      <c r="T209" s="135">
        <f>S209*H209</f>
        <v>0</v>
      </c>
      <c r="AR209" s="136" t="s">
        <v>132</v>
      </c>
      <c r="AT209" s="136" t="s">
        <v>128</v>
      </c>
      <c r="AU209" s="136" t="s">
        <v>79</v>
      </c>
      <c r="AY209" s="2" t="s">
        <v>126</v>
      </c>
      <c r="BE209" s="137">
        <f>IF(N209="základní",J209,0)</f>
        <v>0</v>
      </c>
      <c r="BF209" s="137">
        <f>IF(N209="snížená",J209,0)</f>
        <v>0</v>
      </c>
      <c r="BG209" s="137">
        <f>IF(N209="zákl. přenesená",J209,0)</f>
        <v>0</v>
      </c>
      <c r="BH209" s="137">
        <f>IF(N209="sníž. přenesená",J209,0)</f>
        <v>0</v>
      </c>
      <c r="BI209" s="137">
        <f>IF(N209="nulová",J209,0)</f>
        <v>0</v>
      </c>
      <c r="BJ209" s="2" t="s">
        <v>77</v>
      </c>
      <c r="BK209" s="137">
        <f>ROUND(I209*H209,2)</f>
        <v>0</v>
      </c>
      <c r="BL209" s="2" t="s">
        <v>132</v>
      </c>
      <c r="BM209" s="136" t="s">
        <v>273</v>
      </c>
    </row>
    <row r="210" spans="2:65" s="13" customFormat="1">
      <c r="B210" s="14"/>
      <c r="D210" s="138" t="s">
        <v>134</v>
      </c>
      <c r="F210" s="139" t="s">
        <v>274</v>
      </c>
      <c r="L210" s="14"/>
      <c r="M210" s="140"/>
      <c r="T210" s="35"/>
      <c r="AT210" s="2" t="s">
        <v>134</v>
      </c>
      <c r="AU210" s="2" t="s">
        <v>79</v>
      </c>
    </row>
    <row r="211" spans="2:65" s="13" customFormat="1" ht="16.5" customHeight="1">
      <c r="B211" s="124"/>
      <c r="C211" s="169" t="s">
        <v>275</v>
      </c>
      <c r="D211" s="169" t="s">
        <v>276</v>
      </c>
      <c r="E211" s="170" t="s">
        <v>277</v>
      </c>
      <c r="F211" s="171" t="s">
        <v>278</v>
      </c>
      <c r="G211" s="172" t="s">
        <v>171</v>
      </c>
      <c r="H211" s="173">
        <v>20.655000000000001</v>
      </c>
      <c r="I211" s="265">
        <v>0</v>
      </c>
      <c r="J211" s="174">
        <f>ROUND(I211*H211,2)</f>
        <v>0</v>
      </c>
      <c r="K211" s="175"/>
      <c r="L211" s="176"/>
      <c r="M211" s="177"/>
      <c r="N211" s="178" t="s">
        <v>40</v>
      </c>
      <c r="O211" s="134">
        <v>0</v>
      </c>
      <c r="P211" s="134">
        <f>O211*H211</f>
        <v>0</v>
      </c>
      <c r="Q211" s="134">
        <v>1</v>
      </c>
      <c r="R211" s="134">
        <f>Q211*H211</f>
        <v>20.655000000000001</v>
      </c>
      <c r="S211" s="134">
        <v>0</v>
      </c>
      <c r="T211" s="135">
        <f>S211*H211</f>
        <v>0</v>
      </c>
      <c r="AR211" s="136" t="s">
        <v>174</v>
      </c>
      <c r="AT211" s="136" t="s">
        <v>276</v>
      </c>
      <c r="AU211" s="136" t="s">
        <v>79</v>
      </c>
      <c r="AY211" s="2" t="s">
        <v>126</v>
      </c>
      <c r="BE211" s="137">
        <f>IF(N211="základní",J211,0)</f>
        <v>0</v>
      </c>
      <c r="BF211" s="137">
        <f>IF(N211="snížená",J211,0)</f>
        <v>0</v>
      </c>
      <c r="BG211" s="137">
        <f>IF(N211="zákl. přenesená",J211,0)</f>
        <v>0</v>
      </c>
      <c r="BH211" s="137">
        <f>IF(N211="sníž. přenesená",J211,0)</f>
        <v>0</v>
      </c>
      <c r="BI211" s="137">
        <f>IF(N211="nulová",J211,0)</f>
        <v>0</v>
      </c>
      <c r="BJ211" s="2" t="s">
        <v>77</v>
      </c>
      <c r="BK211" s="137">
        <f>ROUND(I211*H211,2)</f>
        <v>0</v>
      </c>
      <c r="BL211" s="2" t="s">
        <v>132</v>
      </c>
      <c r="BM211" s="136" t="s">
        <v>279</v>
      </c>
    </row>
    <row r="212" spans="2:65" s="148" customFormat="1" ht="12">
      <c r="B212" s="149"/>
      <c r="D212" s="143" t="s">
        <v>146</v>
      </c>
      <c r="E212" s="150"/>
      <c r="F212" s="151" t="s">
        <v>280</v>
      </c>
      <c r="H212" s="152">
        <v>20.655000000000001</v>
      </c>
      <c r="L212" s="149"/>
      <c r="M212" s="153"/>
      <c r="T212" s="154"/>
      <c r="AT212" s="150" t="s">
        <v>146</v>
      </c>
      <c r="AU212" s="150" t="s">
        <v>79</v>
      </c>
      <c r="AV212" s="148" t="s">
        <v>79</v>
      </c>
      <c r="AW212" s="148" t="s">
        <v>30</v>
      </c>
      <c r="AX212" s="148" t="s">
        <v>77</v>
      </c>
      <c r="AY212" s="150" t="s">
        <v>126</v>
      </c>
    </row>
    <row r="213" spans="2:65" s="13" customFormat="1" ht="33" customHeight="1">
      <c r="B213" s="124"/>
      <c r="C213" s="125" t="s">
        <v>281</v>
      </c>
      <c r="D213" s="125" t="s">
        <v>128</v>
      </c>
      <c r="E213" s="126" t="s">
        <v>282</v>
      </c>
      <c r="F213" s="127" t="s">
        <v>283</v>
      </c>
      <c r="G213" s="128" t="s">
        <v>143</v>
      </c>
      <c r="H213" s="129">
        <v>1815.06</v>
      </c>
      <c r="I213" s="264">
        <v>0</v>
      </c>
      <c r="J213" s="130">
        <f>ROUND(I213*H213,2)</f>
        <v>0</v>
      </c>
      <c r="K213" s="131"/>
      <c r="L213" s="14"/>
      <c r="M213" s="132"/>
      <c r="N213" s="133" t="s">
        <v>40</v>
      </c>
      <c r="O213" s="134">
        <v>2.5000000000000001E-2</v>
      </c>
      <c r="P213" s="134">
        <f>O213*H213</f>
        <v>45.3765</v>
      </c>
      <c r="Q213" s="134">
        <v>0</v>
      </c>
      <c r="R213" s="134">
        <f>Q213*H213</f>
        <v>0</v>
      </c>
      <c r="S213" s="134">
        <v>0</v>
      </c>
      <c r="T213" s="135">
        <f>S213*H213</f>
        <v>0</v>
      </c>
      <c r="AR213" s="136" t="s">
        <v>132</v>
      </c>
      <c r="AT213" s="136" t="s">
        <v>128</v>
      </c>
      <c r="AU213" s="136" t="s">
        <v>79</v>
      </c>
      <c r="AY213" s="2" t="s">
        <v>126</v>
      </c>
      <c r="BE213" s="137">
        <f>IF(N213="základní",J213,0)</f>
        <v>0</v>
      </c>
      <c r="BF213" s="137">
        <f>IF(N213="snížená",J213,0)</f>
        <v>0</v>
      </c>
      <c r="BG213" s="137">
        <f>IF(N213="zákl. přenesená",J213,0)</f>
        <v>0</v>
      </c>
      <c r="BH213" s="137">
        <f>IF(N213="sníž. přenesená",J213,0)</f>
        <v>0</v>
      </c>
      <c r="BI213" s="137">
        <f>IF(N213="nulová",J213,0)</f>
        <v>0</v>
      </c>
      <c r="BJ213" s="2" t="s">
        <v>77</v>
      </c>
      <c r="BK213" s="137">
        <f>ROUND(I213*H213,2)</f>
        <v>0</v>
      </c>
      <c r="BL213" s="2" t="s">
        <v>132</v>
      </c>
      <c r="BM213" s="136" t="s">
        <v>284</v>
      </c>
    </row>
    <row r="214" spans="2:65" s="13" customFormat="1">
      <c r="B214" s="14"/>
      <c r="D214" s="138" t="s">
        <v>134</v>
      </c>
      <c r="F214" s="139" t="s">
        <v>285</v>
      </c>
      <c r="L214" s="14"/>
      <c r="M214" s="140"/>
      <c r="T214" s="35"/>
      <c r="AT214" s="2" t="s">
        <v>134</v>
      </c>
      <c r="AU214" s="2" t="s">
        <v>79</v>
      </c>
    </row>
    <row r="215" spans="2:65" s="148" customFormat="1" ht="12">
      <c r="B215" s="149"/>
      <c r="D215" s="143" t="s">
        <v>146</v>
      </c>
      <c r="E215" s="150"/>
      <c r="F215" s="151" t="s">
        <v>179</v>
      </c>
      <c r="H215" s="152">
        <v>972</v>
      </c>
      <c r="L215" s="149"/>
      <c r="M215" s="153"/>
      <c r="T215" s="154"/>
      <c r="AT215" s="150" t="s">
        <v>146</v>
      </c>
      <c r="AU215" s="150" t="s">
        <v>79</v>
      </c>
      <c r="AV215" s="148" t="s">
        <v>79</v>
      </c>
      <c r="AW215" s="148" t="s">
        <v>30</v>
      </c>
      <c r="AX215" s="148" t="s">
        <v>69</v>
      </c>
      <c r="AY215" s="150" t="s">
        <v>126</v>
      </c>
    </row>
    <row r="216" spans="2:65" s="148" customFormat="1" ht="12">
      <c r="B216" s="149"/>
      <c r="D216" s="143" t="s">
        <v>146</v>
      </c>
      <c r="E216" s="150"/>
      <c r="F216" s="151" t="s">
        <v>180</v>
      </c>
      <c r="H216" s="152">
        <v>673</v>
      </c>
      <c r="L216" s="149"/>
      <c r="M216" s="153"/>
      <c r="T216" s="154"/>
      <c r="AT216" s="150" t="s">
        <v>146</v>
      </c>
      <c r="AU216" s="150" t="s">
        <v>79</v>
      </c>
      <c r="AV216" s="148" t="s">
        <v>79</v>
      </c>
      <c r="AW216" s="148" t="s">
        <v>30</v>
      </c>
      <c r="AX216" s="148" t="s">
        <v>69</v>
      </c>
      <c r="AY216" s="150" t="s">
        <v>126</v>
      </c>
    </row>
    <row r="217" spans="2:65" s="148" customFormat="1" ht="12">
      <c r="B217" s="149"/>
      <c r="D217" s="143" t="s">
        <v>146</v>
      </c>
      <c r="E217" s="150"/>
      <c r="F217" s="151" t="s">
        <v>181</v>
      </c>
      <c r="H217" s="152">
        <v>145</v>
      </c>
      <c r="L217" s="149"/>
      <c r="M217" s="153"/>
      <c r="T217" s="154"/>
      <c r="AT217" s="150" t="s">
        <v>146</v>
      </c>
      <c r="AU217" s="150" t="s">
        <v>79</v>
      </c>
      <c r="AV217" s="148" t="s">
        <v>79</v>
      </c>
      <c r="AW217" s="148" t="s">
        <v>30</v>
      </c>
      <c r="AX217" s="148" t="s">
        <v>69</v>
      </c>
      <c r="AY217" s="150" t="s">
        <v>126</v>
      </c>
    </row>
    <row r="218" spans="2:65" s="148" customFormat="1" ht="12">
      <c r="B218" s="149"/>
      <c r="D218" s="143" t="s">
        <v>146</v>
      </c>
      <c r="E218" s="150"/>
      <c r="F218" s="151" t="s">
        <v>182</v>
      </c>
      <c r="H218" s="152">
        <v>25.06</v>
      </c>
      <c r="L218" s="149"/>
      <c r="M218" s="153"/>
      <c r="T218" s="154"/>
      <c r="AT218" s="150" t="s">
        <v>146</v>
      </c>
      <c r="AU218" s="150" t="s">
        <v>79</v>
      </c>
      <c r="AV218" s="148" t="s">
        <v>79</v>
      </c>
      <c r="AW218" s="148" t="s">
        <v>30</v>
      </c>
      <c r="AX218" s="148" t="s">
        <v>69</v>
      </c>
      <c r="AY218" s="150" t="s">
        <v>126</v>
      </c>
    </row>
    <row r="219" spans="2:65" s="162" customFormat="1" ht="12">
      <c r="B219" s="163"/>
      <c r="D219" s="143" t="s">
        <v>146</v>
      </c>
      <c r="E219" s="164"/>
      <c r="F219" s="165" t="s">
        <v>205</v>
      </c>
      <c r="H219" s="166">
        <v>1815.06</v>
      </c>
      <c r="L219" s="163"/>
      <c r="M219" s="167"/>
      <c r="T219" s="168"/>
      <c r="AT219" s="164" t="s">
        <v>146</v>
      </c>
      <c r="AU219" s="164" t="s">
        <v>79</v>
      </c>
      <c r="AV219" s="162" t="s">
        <v>132</v>
      </c>
      <c r="AW219" s="162" t="s">
        <v>30</v>
      </c>
      <c r="AX219" s="162" t="s">
        <v>77</v>
      </c>
      <c r="AY219" s="164" t="s">
        <v>126</v>
      </c>
    </row>
    <row r="220" spans="2:65" s="112" customFormat="1" ht="23" customHeight="1">
      <c r="B220" s="113"/>
      <c r="D220" s="114" t="s">
        <v>68</v>
      </c>
      <c r="E220" s="122" t="s">
        <v>79</v>
      </c>
      <c r="F220" s="122" t="s">
        <v>286</v>
      </c>
      <c r="J220" s="123">
        <f>BK220</f>
        <v>0</v>
      </c>
      <c r="L220" s="113"/>
      <c r="M220" s="117"/>
      <c r="P220" s="118">
        <f>SUM(P221:P257)</f>
        <v>52.620836999999995</v>
      </c>
      <c r="R220" s="118">
        <f>SUM(R221:R257)</f>
        <v>27.491954766600699</v>
      </c>
      <c r="T220" s="119">
        <f>SUM(T221:T257)</f>
        <v>0</v>
      </c>
      <c r="AR220" s="114" t="s">
        <v>77</v>
      </c>
      <c r="AT220" s="120" t="s">
        <v>68</v>
      </c>
      <c r="AU220" s="120" t="s">
        <v>77</v>
      </c>
      <c r="AY220" s="114" t="s">
        <v>126</v>
      </c>
      <c r="BK220" s="121">
        <f>SUM(BK221:BK257)</f>
        <v>0</v>
      </c>
    </row>
    <row r="221" spans="2:65" s="13" customFormat="1" ht="44.25" customHeight="1">
      <c r="B221" s="124"/>
      <c r="C221" s="125" t="s">
        <v>287</v>
      </c>
      <c r="D221" s="125" t="s">
        <v>128</v>
      </c>
      <c r="E221" s="126" t="s">
        <v>288</v>
      </c>
      <c r="F221" s="127" t="s">
        <v>289</v>
      </c>
      <c r="G221" s="128" t="s">
        <v>158</v>
      </c>
      <c r="H221" s="129">
        <v>21.62</v>
      </c>
      <c r="I221" s="264">
        <v>0</v>
      </c>
      <c r="J221" s="130">
        <f>ROUND(I221*H221,2)</f>
        <v>0</v>
      </c>
      <c r="K221" s="131"/>
      <c r="L221" s="14"/>
      <c r="M221" s="132"/>
      <c r="N221" s="133" t="s">
        <v>40</v>
      </c>
      <c r="O221" s="134">
        <v>0.92</v>
      </c>
      <c r="P221" s="134">
        <f>O221*H221</f>
        <v>19.890400000000003</v>
      </c>
      <c r="Q221" s="134">
        <v>0</v>
      </c>
      <c r="R221" s="134">
        <f>Q221*H221</f>
        <v>0</v>
      </c>
      <c r="S221" s="134">
        <v>0</v>
      </c>
      <c r="T221" s="135">
        <f>S221*H221</f>
        <v>0</v>
      </c>
      <c r="AR221" s="136" t="s">
        <v>132</v>
      </c>
      <c r="AT221" s="136" t="s">
        <v>128</v>
      </c>
      <c r="AU221" s="136" t="s">
        <v>79</v>
      </c>
      <c r="AY221" s="2" t="s">
        <v>126</v>
      </c>
      <c r="BE221" s="137">
        <f>IF(N221="základní",J221,0)</f>
        <v>0</v>
      </c>
      <c r="BF221" s="137">
        <f>IF(N221="snížená",J221,0)</f>
        <v>0</v>
      </c>
      <c r="BG221" s="137">
        <f>IF(N221="zákl. přenesená",J221,0)</f>
        <v>0</v>
      </c>
      <c r="BH221" s="137">
        <f>IF(N221="sníž. přenesená",J221,0)</f>
        <v>0</v>
      </c>
      <c r="BI221" s="137">
        <f>IF(N221="nulová",J221,0)</f>
        <v>0</v>
      </c>
      <c r="BJ221" s="2" t="s">
        <v>77</v>
      </c>
      <c r="BK221" s="137">
        <f>ROUND(I221*H221,2)</f>
        <v>0</v>
      </c>
      <c r="BL221" s="2" t="s">
        <v>132</v>
      </c>
      <c r="BM221" s="136" t="s">
        <v>290</v>
      </c>
    </row>
    <row r="222" spans="2:65" s="13" customFormat="1">
      <c r="B222" s="14"/>
      <c r="D222" s="138" t="s">
        <v>134</v>
      </c>
      <c r="F222" s="139" t="s">
        <v>291</v>
      </c>
      <c r="L222" s="14"/>
      <c r="M222" s="140"/>
      <c r="T222" s="35"/>
      <c r="AT222" s="2" t="s">
        <v>134</v>
      </c>
      <c r="AU222" s="2" t="s">
        <v>79</v>
      </c>
    </row>
    <row r="223" spans="2:65" s="141" customFormat="1" ht="12">
      <c r="B223" s="142"/>
      <c r="D223" s="143" t="s">
        <v>146</v>
      </c>
      <c r="E223" s="144"/>
      <c r="F223" s="145" t="s">
        <v>292</v>
      </c>
      <c r="H223" s="144"/>
      <c r="L223" s="142"/>
      <c r="M223" s="146"/>
      <c r="T223" s="147"/>
      <c r="AT223" s="144" t="s">
        <v>146</v>
      </c>
      <c r="AU223" s="144" t="s">
        <v>79</v>
      </c>
      <c r="AV223" s="141" t="s">
        <v>77</v>
      </c>
      <c r="AW223" s="141" t="s">
        <v>30</v>
      </c>
      <c r="AX223" s="141" t="s">
        <v>69</v>
      </c>
      <c r="AY223" s="144" t="s">
        <v>126</v>
      </c>
    </row>
    <row r="224" spans="2:65" s="148" customFormat="1" ht="12">
      <c r="B224" s="149"/>
      <c r="D224" s="143" t="s">
        <v>146</v>
      </c>
      <c r="E224" s="150"/>
      <c r="F224" s="151" t="s">
        <v>293</v>
      </c>
      <c r="H224" s="152">
        <v>6.5839999999999996</v>
      </c>
      <c r="L224" s="149"/>
      <c r="M224" s="153"/>
      <c r="T224" s="154"/>
      <c r="AT224" s="150" t="s">
        <v>146</v>
      </c>
      <c r="AU224" s="150" t="s">
        <v>79</v>
      </c>
      <c r="AV224" s="148" t="s">
        <v>79</v>
      </c>
      <c r="AW224" s="148" t="s">
        <v>30</v>
      </c>
      <c r="AX224" s="148" t="s">
        <v>69</v>
      </c>
      <c r="AY224" s="150" t="s">
        <v>126</v>
      </c>
    </row>
    <row r="225" spans="2:65" s="141" customFormat="1" ht="12">
      <c r="B225" s="142"/>
      <c r="D225" s="143" t="s">
        <v>146</v>
      </c>
      <c r="E225" s="144"/>
      <c r="F225" s="145" t="s">
        <v>294</v>
      </c>
      <c r="H225" s="144"/>
      <c r="L225" s="142"/>
      <c r="M225" s="146"/>
      <c r="T225" s="147"/>
      <c r="AT225" s="144" t="s">
        <v>146</v>
      </c>
      <c r="AU225" s="144" t="s">
        <v>79</v>
      </c>
      <c r="AV225" s="141" t="s">
        <v>77</v>
      </c>
      <c r="AW225" s="141" t="s">
        <v>30</v>
      </c>
      <c r="AX225" s="141" t="s">
        <v>69</v>
      </c>
      <c r="AY225" s="144" t="s">
        <v>126</v>
      </c>
    </row>
    <row r="226" spans="2:65" s="148" customFormat="1" ht="12">
      <c r="B226" s="149"/>
      <c r="D226" s="143" t="s">
        <v>146</v>
      </c>
      <c r="E226" s="150"/>
      <c r="F226" s="151" t="s">
        <v>295</v>
      </c>
      <c r="H226" s="152">
        <v>15.036</v>
      </c>
      <c r="L226" s="149"/>
      <c r="M226" s="153"/>
      <c r="T226" s="154"/>
      <c r="AT226" s="150" t="s">
        <v>146</v>
      </c>
      <c r="AU226" s="150" t="s">
        <v>79</v>
      </c>
      <c r="AV226" s="148" t="s">
        <v>79</v>
      </c>
      <c r="AW226" s="148" t="s">
        <v>30</v>
      </c>
      <c r="AX226" s="148" t="s">
        <v>69</v>
      </c>
      <c r="AY226" s="150" t="s">
        <v>126</v>
      </c>
    </row>
    <row r="227" spans="2:65" s="162" customFormat="1" ht="12">
      <c r="B227" s="163"/>
      <c r="D227" s="143" t="s">
        <v>146</v>
      </c>
      <c r="E227" s="164"/>
      <c r="F227" s="165" t="s">
        <v>205</v>
      </c>
      <c r="H227" s="166">
        <v>21.62</v>
      </c>
      <c r="L227" s="163"/>
      <c r="M227" s="167"/>
      <c r="T227" s="168"/>
      <c r="AT227" s="164" t="s">
        <v>146</v>
      </c>
      <c r="AU227" s="164" t="s">
        <v>79</v>
      </c>
      <c r="AV227" s="162" t="s">
        <v>132</v>
      </c>
      <c r="AW227" s="162" t="s">
        <v>30</v>
      </c>
      <c r="AX227" s="162" t="s">
        <v>77</v>
      </c>
      <c r="AY227" s="164" t="s">
        <v>126</v>
      </c>
    </row>
    <row r="228" spans="2:65" s="13" customFormat="1" ht="55.5" customHeight="1">
      <c r="B228" s="124"/>
      <c r="C228" s="125" t="s">
        <v>7</v>
      </c>
      <c r="D228" s="125" t="s">
        <v>128</v>
      </c>
      <c r="E228" s="126" t="s">
        <v>296</v>
      </c>
      <c r="F228" s="127" t="s">
        <v>297</v>
      </c>
      <c r="G228" s="128" t="s">
        <v>143</v>
      </c>
      <c r="H228" s="129">
        <v>175.96</v>
      </c>
      <c r="I228" s="264">
        <v>0</v>
      </c>
      <c r="J228" s="130">
        <f>ROUND(I228*H228,2)</f>
        <v>0</v>
      </c>
      <c r="K228" s="131"/>
      <c r="L228" s="14"/>
      <c r="M228" s="132"/>
      <c r="N228" s="133" t="s">
        <v>40</v>
      </c>
      <c r="O228" s="134">
        <v>8.8999999999999996E-2</v>
      </c>
      <c r="P228" s="134">
        <f>O228*H228</f>
        <v>15.660439999999999</v>
      </c>
      <c r="Q228" s="134">
        <v>3.0945000000000001E-4</v>
      </c>
      <c r="R228" s="134">
        <f>Q228*H228</f>
        <v>5.4450822000000003E-2</v>
      </c>
      <c r="S228" s="134">
        <v>0</v>
      </c>
      <c r="T228" s="135">
        <f>S228*H228</f>
        <v>0</v>
      </c>
      <c r="AR228" s="136" t="s">
        <v>132</v>
      </c>
      <c r="AT228" s="136" t="s">
        <v>128</v>
      </c>
      <c r="AU228" s="136" t="s">
        <v>79</v>
      </c>
      <c r="AY228" s="2" t="s">
        <v>126</v>
      </c>
      <c r="BE228" s="137">
        <f>IF(N228="základní",J228,0)</f>
        <v>0</v>
      </c>
      <c r="BF228" s="137">
        <f>IF(N228="snížená",J228,0)</f>
        <v>0</v>
      </c>
      <c r="BG228" s="137">
        <f>IF(N228="zákl. přenesená",J228,0)</f>
        <v>0</v>
      </c>
      <c r="BH228" s="137">
        <f>IF(N228="sníž. přenesená",J228,0)</f>
        <v>0</v>
      </c>
      <c r="BI228" s="137">
        <f>IF(N228="nulová",J228,0)</f>
        <v>0</v>
      </c>
      <c r="BJ228" s="2" t="s">
        <v>77</v>
      </c>
      <c r="BK228" s="137">
        <f>ROUND(I228*H228,2)</f>
        <v>0</v>
      </c>
      <c r="BL228" s="2" t="s">
        <v>132</v>
      </c>
      <c r="BM228" s="136" t="s">
        <v>298</v>
      </c>
    </row>
    <row r="229" spans="2:65" s="13" customFormat="1">
      <c r="B229" s="14"/>
      <c r="D229" s="138" t="s">
        <v>134</v>
      </c>
      <c r="F229" s="139" t="s">
        <v>299</v>
      </c>
      <c r="L229" s="14"/>
      <c r="M229" s="140"/>
      <c r="T229" s="35"/>
      <c r="AT229" s="2" t="s">
        <v>134</v>
      </c>
      <c r="AU229" s="2" t="s">
        <v>79</v>
      </c>
    </row>
    <row r="230" spans="2:65" s="141" customFormat="1" ht="12">
      <c r="B230" s="142"/>
      <c r="D230" s="143" t="s">
        <v>146</v>
      </c>
      <c r="E230" s="144"/>
      <c r="F230" s="145" t="s">
        <v>292</v>
      </c>
      <c r="H230" s="144"/>
      <c r="L230" s="142"/>
      <c r="M230" s="146"/>
      <c r="T230" s="147"/>
      <c r="AT230" s="144" t="s">
        <v>146</v>
      </c>
      <c r="AU230" s="144" t="s">
        <v>79</v>
      </c>
      <c r="AV230" s="141" t="s">
        <v>77</v>
      </c>
      <c r="AW230" s="141" t="s">
        <v>30</v>
      </c>
      <c r="AX230" s="141" t="s">
        <v>69</v>
      </c>
      <c r="AY230" s="144" t="s">
        <v>126</v>
      </c>
    </row>
    <row r="231" spans="2:65" s="148" customFormat="1" ht="24">
      <c r="B231" s="149"/>
      <c r="D231" s="143" t="s">
        <v>146</v>
      </c>
      <c r="E231" s="150"/>
      <c r="F231" s="151" t="s">
        <v>300</v>
      </c>
      <c r="H231" s="152">
        <v>110.98</v>
      </c>
      <c r="L231" s="149"/>
      <c r="M231" s="153"/>
      <c r="T231" s="154"/>
      <c r="AT231" s="150" t="s">
        <v>146</v>
      </c>
      <c r="AU231" s="150" t="s">
        <v>79</v>
      </c>
      <c r="AV231" s="148" t="s">
        <v>79</v>
      </c>
      <c r="AW231" s="148" t="s">
        <v>30</v>
      </c>
      <c r="AX231" s="148" t="s">
        <v>69</v>
      </c>
      <c r="AY231" s="150" t="s">
        <v>126</v>
      </c>
    </row>
    <row r="232" spans="2:65" s="148" customFormat="1" ht="12">
      <c r="B232" s="149"/>
      <c r="D232" s="143" t="s">
        <v>146</v>
      </c>
      <c r="E232" s="150"/>
      <c r="F232" s="151" t="s">
        <v>301</v>
      </c>
      <c r="H232" s="152">
        <v>64.98</v>
      </c>
      <c r="L232" s="149"/>
      <c r="M232" s="153"/>
      <c r="T232" s="154"/>
      <c r="AT232" s="150" t="s">
        <v>146</v>
      </c>
      <c r="AU232" s="150" t="s">
        <v>79</v>
      </c>
      <c r="AV232" s="148" t="s">
        <v>79</v>
      </c>
      <c r="AW232" s="148" t="s">
        <v>30</v>
      </c>
      <c r="AX232" s="148" t="s">
        <v>69</v>
      </c>
      <c r="AY232" s="150" t="s">
        <v>126</v>
      </c>
    </row>
    <row r="233" spans="2:65" s="162" customFormat="1" ht="12">
      <c r="B233" s="163"/>
      <c r="D233" s="143" t="s">
        <v>146</v>
      </c>
      <c r="E233" s="164"/>
      <c r="F233" s="165" t="s">
        <v>205</v>
      </c>
      <c r="H233" s="166">
        <v>175.96</v>
      </c>
      <c r="L233" s="163"/>
      <c r="M233" s="167"/>
      <c r="T233" s="168"/>
      <c r="AT233" s="164" t="s">
        <v>146</v>
      </c>
      <c r="AU233" s="164" t="s">
        <v>79</v>
      </c>
      <c r="AV233" s="162" t="s">
        <v>132</v>
      </c>
      <c r="AW233" s="162" t="s">
        <v>30</v>
      </c>
      <c r="AX233" s="162" t="s">
        <v>77</v>
      </c>
      <c r="AY233" s="164" t="s">
        <v>126</v>
      </c>
    </row>
    <row r="234" spans="2:65" s="13" customFormat="1" ht="24.25" customHeight="1">
      <c r="B234" s="124"/>
      <c r="C234" s="169" t="s">
        <v>302</v>
      </c>
      <c r="D234" s="169" t="s">
        <v>276</v>
      </c>
      <c r="E234" s="170" t="s">
        <v>303</v>
      </c>
      <c r="F234" s="171" t="s">
        <v>304</v>
      </c>
      <c r="G234" s="172" t="s">
        <v>143</v>
      </c>
      <c r="H234" s="173">
        <v>208.42500000000001</v>
      </c>
      <c r="I234" s="265">
        <v>0</v>
      </c>
      <c r="J234" s="174">
        <f>ROUND(I234*H234,2)</f>
        <v>0</v>
      </c>
      <c r="K234" s="175"/>
      <c r="L234" s="176"/>
      <c r="M234" s="177"/>
      <c r="N234" s="178" t="s">
        <v>40</v>
      </c>
      <c r="O234" s="134">
        <v>0</v>
      </c>
      <c r="P234" s="134">
        <f>O234*H234</f>
        <v>0</v>
      </c>
      <c r="Q234" s="134">
        <v>2.0000000000000001E-4</v>
      </c>
      <c r="R234" s="134">
        <f>Q234*H234</f>
        <v>4.1685000000000007E-2</v>
      </c>
      <c r="S234" s="134">
        <v>0</v>
      </c>
      <c r="T234" s="135">
        <f>S234*H234</f>
        <v>0</v>
      </c>
      <c r="AR234" s="136" t="s">
        <v>174</v>
      </c>
      <c r="AT234" s="136" t="s">
        <v>276</v>
      </c>
      <c r="AU234" s="136" t="s">
        <v>79</v>
      </c>
      <c r="AY234" s="2" t="s">
        <v>126</v>
      </c>
      <c r="BE234" s="137">
        <f>IF(N234="základní",J234,0)</f>
        <v>0</v>
      </c>
      <c r="BF234" s="137">
        <f>IF(N234="snížená",J234,0)</f>
        <v>0</v>
      </c>
      <c r="BG234" s="137">
        <f>IF(N234="zákl. přenesená",J234,0)</f>
        <v>0</v>
      </c>
      <c r="BH234" s="137">
        <f>IF(N234="sníž. přenesená",J234,0)</f>
        <v>0</v>
      </c>
      <c r="BI234" s="137">
        <f>IF(N234="nulová",J234,0)</f>
        <v>0</v>
      </c>
      <c r="BJ234" s="2" t="s">
        <v>77</v>
      </c>
      <c r="BK234" s="137">
        <f>ROUND(I234*H234,2)</f>
        <v>0</v>
      </c>
      <c r="BL234" s="2" t="s">
        <v>132</v>
      </c>
      <c r="BM234" s="136" t="s">
        <v>305</v>
      </c>
    </row>
    <row r="235" spans="2:65" s="148" customFormat="1" ht="12">
      <c r="B235" s="149"/>
      <c r="D235" s="143" t="s">
        <v>146</v>
      </c>
      <c r="F235" s="151" t="s">
        <v>306</v>
      </c>
      <c r="H235" s="152">
        <v>208.42500000000001</v>
      </c>
      <c r="L235" s="149"/>
      <c r="M235" s="153"/>
      <c r="T235" s="154"/>
      <c r="AT235" s="150" t="s">
        <v>146</v>
      </c>
      <c r="AU235" s="150" t="s">
        <v>79</v>
      </c>
      <c r="AV235" s="148" t="s">
        <v>79</v>
      </c>
      <c r="AW235" s="148" t="s">
        <v>3</v>
      </c>
      <c r="AX235" s="148" t="s">
        <v>77</v>
      </c>
      <c r="AY235" s="150" t="s">
        <v>126</v>
      </c>
    </row>
    <row r="236" spans="2:65" s="13" customFormat="1" ht="16.5" customHeight="1">
      <c r="B236" s="124"/>
      <c r="C236" s="125" t="s">
        <v>307</v>
      </c>
      <c r="D236" s="125" t="s">
        <v>128</v>
      </c>
      <c r="E236" s="126" t="s">
        <v>308</v>
      </c>
      <c r="F236" s="127" t="s">
        <v>309</v>
      </c>
      <c r="G236" s="128" t="s">
        <v>158</v>
      </c>
      <c r="H236" s="129">
        <v>1.2250000000000001</v>
      </c>
      <c r="I236" s="264">
        <v>0</v>
      </c>
      <c r="J236" s="130">
        <f>ROUND(I236*H236,2)</f>
        <v>0</v>
      </c>
      <c r="K236" s="131"/>
      <c r="L236" s="14"/>
      <c r="M236" s="132"/>
      <c r="N236" s="133" t="s">
        <v>40</v>
      </c>
      <c r="O236" s="134">
        <v>1.5840000000000001</v>
      </c>
      <c r="P236" s="134">
        <f>O236*H236</f>
        <v>1.9404000000000001</v>
      </c>
      <c r="Q236" s="134">
        <v>1.63</v>
      </c>
      <c r="R236" s="134">
        <f>Q236*H236</f>
        <v>1.99675</v>
      </c>
      <c r="S236" s="134">
        <v>0</v>
      </c>
      <c r="T236" s="135">
        <f>S236*H236</f>
        <v>0</v>
      </c>
      <c r="AR236" s="136" t="s">
        <v>132</v>
      </c>
      <c r="AT236" s="136" t="s">
        <v>128</v>
      </c>
      <c r="AU236" s="136" t="s">
        <v>79</v>
      </c>
      <c r="AY236" s="2" t="s">
        <v>126</v>
      </c>
      <c r="BE236" s="137">
        <f>IF(N236="základní",J236,0)</f>
        <v>0</v>
      </c>
      <c r="BF236" s="137">
        <f>IF(N236="snížená",J236,0)</f>
        <v>0</v>
      </c>
      <c r="BG236" s="137">
        <f>IF(N236="zákl. přenesená",J236,0)</f>
        <v>0</v>
      </c>
      <c r="BH236" s="137">
        <f>IF(N236="sníž. přenesená",J236,0)</f>
        <v>0</v>
      </c>
      <c r="BI236" s="137">
        <f>IF(N236="nulová",J236,0)</f>
        <v>0</v>
      </c>
      <c r="BJ236" s="2" t="s">
        <v>77</v>
      </c>
      <c r="BK236" s="137">
        <f>ROUND(I236*H236,2)</f>
        <v>0</v>
      </c>
      <c r="BL236" s="2" t="s">
        <v>132</v>
      </c>
      <c r="BM236" s="136" t="s">
        <v>310</v>
      </c>
    </row>
    <row r="237" spans="2:65" s="13" customFormat="1">
      <c r="B237" s="14"/>
      <c r="D237" s="138" t="s">
        <v>134</v>
      </c>
      <c r="F237" s="139" t="s">
        <v>311</v>
      </c>
      <c r="L237" s="14"/>
      <c r="M237" s="140"/>
      <c r="T237" s="35"/>
      <c r="AT237" s="2" t="s">
        <v>134</v>
      </c>
      <c r="AU237" s="2" t="s">
        <v>79</v>
      </c>
    </row>
    <row r="238" spans="2:65" s="141" customFormat="1" ht="12">
      <c r="B238" s="142"/>
      <c r="D238" s="143" t="s">
        <v>146</v>
      </c>
      <c r="E238" s="144"/>
      <c r="F238" s="145" t="s">
        <v>292</v>
      </c>
      <c r="H238" s="144"/>
      <c r="L238" s="142"/>
      <c r="M238" s="146"/>
      <c r="T238" s="147"/>
      <c r="AT238" s="144" t="s">
        <v>146</v>
      </c>
      <c r="AU238" s="144" t="s">
        <v>79</v>
      </c>
      <c r="AV238" s="141" t="s">
        <v>77</v>
      </c>
      <c r="AW238" s="141" t="s">
        <v>30</v>
      </c>
      <c r="AX238" s="141" t="s">
        <v>69</v>
      </c>
      <c r="AY238" s="144" t="s">
        <v>126</v>
      </c>
    </row>
    <row r="239" spans="2:65" s="148" customFormat="1" ht="12">
      <c r="B239" s="149"/>
      <c r="D239" s="143" t="s">
        <v>146</v>
      </c>
      <c r="E239" s="150"/>
      <c r="F239" s="151" t="s">
        <v>312</v>
      </c>
      <c r="H239" s="152">
        <v>1.2250000000000001</v>
      </c>
      <c r="L239" s="149"/>
      <c r="M239" s="153"/>
      <c r="T239" s="154"/>
      <c r="AT239" s="150" t="s">
        <v>146</v>
      </c>
      <c r="AU239" s="150" t="s">
        <v>79</v>
      </c>
      <c r="AV239" s="148" t="s">
        <v>79</v>
      </c>
      <c r="AW239" s="148" t="s">
        <v>30</v>
      </c>
      <c r="AX239" s="148" t="s">
        <v>77</v>
      </c>
      <c r="AY239" s="150" t="s">
        <v>126</v>
      </c>
    </row>
    <row r="240" spans="2:65" s="13" customFormat="1" ht="24.25" customHeight="1">
      <c r="B240" s="124"/>
      <c r="C240" s="125" t="s">
        <v>313</v>
      </c>
      <c r="D240" s="125" t="s">
        <v>128</v>
      </c>
      <c r="E240" s="126" t="s">
        <v>314</v>
      </c>
      <c r="F240" s="127" t="s">
        <v>315</v>
      </c>
      <c r="G240" s="128" t="s">
        <v>151</v>
      </c>
      <c r="H240" s="129">
        <v>70</v>
      </c>
      <c r="I240" s="264">
        <v>0</v>
      </c>
      <c r="J240" s="130">
        <f>ROUND(I240*H240,2)</f>
        <v>0</v>
      </c>
      <c r="K240" s="131"/>
      <c r="L240" s="14"/>
      <c r="M240" s="132"/>
      <c r="N240" s="133" t="s">
        <v>40</v>
      </c>
      <c r="O240" s="134">
        <v>4.4999999999999998E-2</v>
      </c>
      <c r="P240" s="134">
        <f>O240*H240</f>
        <v>3.15</v>
      </c>
      <c r="Q240" s="134">
        <v>4.8959999999999997E-4</v>
      </c>
      <c r="R240" s="134">
        <f>Q240*H240</f>
        <v>3.4271999999999997E-2</v>
      </c>
      <c r="S240" s="134">
        <v>0</v>
      </c>
      <c r="T240" s="135">
        <f>S240*H240</f>
        <v>0</v>
      </c>
      <c r="AR240" s="136" t="s">
        <v>132</v>
      </c>
      <c r="AT240" s="136" t="s">
        <v>128</v>
      </c>
      <c r="AU240" s="136" t="s">
        <v>79</v>
      </c>
      <c r="AY240" s="2" t="s">
        <v>126</v>
      </c>
      <c r="BE240" s="137">
        <f>IF(N240="základní",J240,0)</f>
        <v>0</v>
      </c>
      <c r="BF240" s="137">
        <f>IF(N240="snížená",J240,0)</f>
        <v>0</v>
      </c>
      <c r="BG240" s="137">
        <f>IF(N240="zákl. přenesená",J240,0)</f>
        <v>0</v>
      </c>
      <c r="BH240" s="137">
        <f>IF(N240="sníž. přenesená",J240,0)</f>
        <v>0</v>
      </c>
      <c r="BI240" s="137">
        <f>IF(N240="nulová",J240,0)</f>
        <v>0</v>
      </c>
      <c r="BJ240" s="2" t="s">
        <v>77</v>
      </c>
      <c r="BK240" s="137">
        <f>ROUND(I240*H240,2)</f>
        <v>0</v>
      </c>
      <c r="BL240" s="2" t="s">
        <v>132</v>
      </c>
      <c r="BM240" s="136" t="s">
        <v>316</v>
      </c>
    </row>
    <row r="241" spans="2:65" s="13" customFormat="1">
      <c r="B241" s="14"/>
      <c r="D241" s="138" t="s">
        <v>134</v>
      </c>
      <c r="F241" s="139" t="s">
        <v>317</v>
      </c>
      <c r="L241" s="14"/>
      <c r="M241" s="140"/>
      <c r="T241" s="35"/>
      <c r="AT241" s="2" t="s">
        <v>134</v>
      </c>
      <c r="AU241" s="2" t="s">
        <v>79</v>
      </c>
    </row>
    <row r="242" spans="2:65" s="148" customFormat="1" ht="12">
      <c r="B242" s="149"/>
      <c r="D242" s="143" t="s">
        <v>146</v>
      </c>
      <c r="E242" s="150"/>
      <c r="F242" s="151" t="s">
        <v>318</v>
      </c>
      <c r="H242" s="152">
        <v>70</v>
      </c>
      <c r="L242" s="149"/>
      <c r="M242" s="153"/>
      <c r="T242" s="154"/>
      <c r="AT242" s="150" t="s">
        <v>146</v>
      </c>
      <c r="AU242" s="150" t="s">
        <v>79</v>
      </c>
      <c r="AV242" s="148" t="s">
        <v>79</v>
      </c>
      <c r="AW242" s="148" t="s">
        <v>30</v>
      </c>
      <c r="AX242" s="148" t="s">
        <v>77</v>
      </c>
      <c r="AY242" s="150" t="s">
        <v>126</v>
      </c>
    </row>
    <row r="243" spans="2:65" s="13" customFormat="1" ht="33" customHeight="1">
      <c r="B243" s="124"/>
      <c r="C243" s="125" t="s">
        <v>319</v>
      </c>
      <c r="D243" s="125" t="s">
        <v>128</v>
      </c>
      <c r="E243" s="126" t="s">
        <v>320</v>
      </c>
      <c r="F243" s="127" t="s">
        <v>321</v>
      </c>
      <c r="G243" s="128" t="s">
        <v>158</v>
      </c>
      <c r="H243" s="129">
        <v>10.023999999999999</v>
      </c>
      <c r="I243" s="264">
        <v>0</v>
      </c>
      <c r="J243" s="130">
        <f>ROUND(I243*H243,2)</f>
        <v>0</v>
      </c>
      <c r="K243" s="131"/>
      <c r="L243" s="14"/>
      <c r="M243" s="132"/>
      <c r="N243" s="133" t="s">
        <v>40</v>
      </c>
      <c r="O243" s="134">
        <v>0.629</v>
      </c>
      <c r="P243" s="134">
        <f>O243*H243</f>
        <v>6.3050959999999998</v>
      </c>
      <c r="Q243" s="134">
        <v>2.5018722040000001</v>
      </c>
      <c r="R243" s="134">
        <f>Q243*H243</f>
        <v>25.078766972895998</v>
      </c>
      <c r="S243" s="134">
        <v>0</v>
      </c>
      <c r="T243" s="135">
        <f>S243*H243</f>
        <v>0</v>
      </c>
      <c r="AR243" s="136" t="s">
        <v>132</v>
      </c>
      <c r="AT243" s="136" t="s">
        <v>128</v>
      </c>
      <c r="AU243" s="136" t="s">
        <v>79</v>
      </c>
      <c r="AY243" s="2" t="s">
        <v>126</v>
      </c>
      <c r="BE243" s="137">
        <f>IF(N243="základní",J243,0)</f>
        <v>0</v>
      </c>
      <c r="BF243" s="137">
        <f>IF(N243="snížená",J243,0)</f>
        <v>0</v>
      </c>
      <c r="BG243" s="137">
        <f>IF(N243="zákl. přenesená",J243,0)</f>
        <v>0</v>
      </c>
      <c r="BH243" s="137">
        <f>IF(N243="sníž. přenesená",J243,0)</f>
        <v>0</v>
      </c>
      <c r="BI243" s="137">
        <f>IF(N243="nulová",J243,0)</f>
        <v>0</v>
      </c>
      <c r="BJ243" s="2" t="s">
        <v>77</v>
      </c>
      <c r="BK243" s="137">
        <f>ROUND(I243*H243,2)</f>
        <v>0</v>
      </c>
      <c r="BL243" s="2" t="s">
        <v>132</v>
      </c>
      <c r="BM243" s="136" t="s">
        <v>322</v>
      </c>
    </row>
    <row r="244" spans="2:65" s="13" customFormat="1">
      <c r="B244" s="14"/>
      <c r="D244" s="138" t="s">
        <v>134</v>
      </c>
      <c r="F244" s="139" t="s">
        <v>323</v>
      </c>
      <c r="L244" s="14"/>
      <c r="M244" s="140"/>
      <c r="T244" s="35"/>
      <c r="AT244" s="2" t="s">
        <v>134</v>
      </c>
      <c r="AU244" s="2" t="s">
        <v>79</v>
      </c>
    </row>
    <row r="245" spans="2:65" s="141" customFormat="1" ht="12">
      <c r="B245" s="142"/>
      <c r="D245" s="143" t="s">
        <v>146</v>
      </c>
      <c r="E245" s="144"/>
      <c r="F245" s="145" t="s">
        <v>324</v>
      </c>
      <c r="H245" s="144"/>
      <c r="L245" s="142"/>
      <c r="M245" s="146"/>
      <c r="T245" s="147"/>
      <c r="AT245" s="144" t="s">
        <v>146</v>
      </c>
      <c r="AU245" s="144" t="s">
        <v>79</v>
      </c>
      <c r="AV245" s="141" t="s">
        <v>77</v>
      </c>
      <c r="AW245" s="141" t="s">
        <v>30</v>
      </c>
      <c r="AX245" s="141" t="s">
        <v>69</v>
      </c>
      <c r="AY245" s="144" t="s">
        <v>126</v>
      </c>
    </row>
    <row r="246" spans="2:65" s="148" customFormat="1" ht="12">
      <c r="B246" s="149"/>
      <c r="D246" s="143" t="s">
        <v>146</v>
      </c>
      <c r="E246" s="150"/>
      <c r="F246" s="151" t="s">
        <v>325</v>
      </c>
      <c r="H246" s="152">
        <v>10.023999999999999</v>
      </c>
      <c r="L246" s="149"/>
      <c r="M246" s="153"/>
      <c r="T246" s="154"/>
      <c r="AT246" s="150" t="s">
        <v>146</v>
      </c>
      <c r="AU246" s="150" t="s">
        <v>79</v>
      </c>
      <c r="AV246" s="148" t="s">
        <v>79</v>
      </c>
      <c r="AW246" s="148" t="s">
        <v>30</v>
      </c>
      <c r="AX246" s="148" t="s">
        <v>77</v>
      </c>
      <c r="AY246" s="150" t="s">
        <v>126</v>
      </c>
    </row>
    <row r="247" spans="2:65" s="13" customFormat="1" ht="16.5" customHeight="1">
      <c r="B247" s="124"/>
      <c r="C247" s="125" t="s">
        <v>326</v>
      </c>
      <c r="D247" s="125" t="s">
        <v>128</v>
      </c>
      <c r="E247" s="126" t="s">
        <v>327</v>
      </c>
      <c r="F247" s="127" t="s">
        <v>328</v>
      </c>
      <c r="G247" s="128" t="s">
        <v>143</v>
      </c>
      <c r="H247" s="129">
        <v>7.16</v>
      </c>
      <c r="I247" s="264">
        <v>0</v>
      </c>
      <c r="J247" s="130">
        <f>ROUND(I247*H247,2)</f>
        <v>0</v>
      </c>
      <c r="K247" s="131"/>
      <c r="L247" s="14"/>
      <c r="M247" s="132"/>
      <c r="N247" s="133" t="s">
        <v>40</v>
      </c>
      <c r="O247" s="134">
        <v>0.247</v>
      </c>
      <c r="P247" s="134">
        <f>O247*H247</f>
        <v>1.7685200000000001</v>
      </c>
      <c r="Q247" s="134">
        <v>2.6919000000000001E-3</v>
      </c>
      <c r="R247" s="134">
        <f>Q247*H247</f>
        <v>1.9274004000000001E-2</v>
      </c>
      <c r="S247" s="134">
        <v>0</v>
      </c>
      <c r="T247" s="135">
        <f>S247*H247</f>
        <v>0</v>
      </c>
      <c r="AR247" s="136" t="s">
        <v>132</v>
      </c>
      <c r="AT247" s="136" t="s">
        <v>128</v>
      </c>
      <c r="AU247" s="136" t="s">
        <v>79</v>
      </c>
      <c r="AY247" s="2" t="s">
        <v>126</v>
      </c>
      <c r="BE247" s="137">
        <f>IF(N247="základní",J247,0)</f>
        <v>0</v>
      </c>
      <c r="BF247" s="137">
        <f>IF(N247="snížená",J247,0)</f>
        <v>0</v>
      </c>
      <c r="BG247" s="137">
        <f>IF(N247="zákl. přenesená",J247,0)</f>
        <v>0</v>
      </c>
      <c r="BH247" s="137">
        <f>IF(N247="sníž. přenesená",J247,0)</f>
        <v>0</v>
      </c>
      <c r="BI247" s="137">
        <f>IF(N247="nulová",J247,0)</f>
        <v>0</v>
      </c>
      <c r="BJ247" s="2" t="s">
        <v>77</v>
      </c>
      <c r="BK247" s="137">
        <f>ROUND(I247*H247,2)</f>
        <v>0</v>
      </c>
      <c r="BL247" s="2" t="s">
        <v>132</v>
      </c>
      <c r="BM247" s="136" t="s">
        <v>329</v>
      </c>
    </row>
    <row r="248" spans="2:65" s="13" customFormat="1">
      <c r="B248" s="14"/>
      <c r="D248" s="138" t="s">
        <v>134</v>
      </c>
      <c r="F248" s="139" t="s">
        <v>330</v>
      </c>
      <c r="L248" s="14"/>
      <c r="M248" s="140"/>
      <c r="T248" s="35"/>
      <c r="AT248" s="2" t="s">
        <v>134</v>
      </c>
      <c r="AU248" s="2" t="s">
        <v>79</v>
      </c>
    </row>
    <row r="249" spans="2:65" s="141" customFormat="1" ht="12">
      <c r="B249" s="142"/>
      <c r="D249" s="143" t="s">
        <v>146</v>
      </c>
      <c r="E249" s="144"/>
      <c r="F249" s="145" t="s">
        <v>324</v>
      </c>
      <c r="H249" s="144"/>
      <c r="L249" s="142"/>
      <c r="M249" s="146"/>
      <c r="T249" s="147"/>
      <c r="AT249" s="144" t="s">
        <v>146</v>
      </c>
      <c r="AU249" s="144" t="s">
        <v>79</v>
      </c>
      <c r="AV249" s="141" t="s">
        <v>77</v>
      </c>
      <c r="AW249" s="141" t="s">
        <v>30</v>
      </c>
      <c r="AX249" s="141" t="s">
        <v>69</v>
      </c>
      <c r="AY249" s="144" t="s">
        <v>126</v>
      </c>
    </row>
    <row r="250" spans="2:65" s="148" customFormat="1" ht="12">
      <c r="B250" s="149"/>
      <c r="D250" s="143" t="s">
        <v>146</v>
      </c>
      <c r="E250" s="150"/>
      <c r="F250" s="151" t="s">
        <v>331</v>
      </c>
      <c r="H250" s="152">
        <v>7.16</v>
      </c>
      <c r="L250" s="149"/>
      <c r="M250" s="153"/>
      <c r="T250" s="154"/>
      <c r="AT250" s="150" t="s">
        <v>146</v>
      </c>
      <c r="AU250" s="150" t="s">
        <v>79</v>
      </c>
      <c r="AV250" s="148" t="s">
        <v>79</v>
      </c>
      <c r="AW250" s="148" t="s">
        <v>30</v>
      </c>
      <c r="AX250" s="148" t="s">
        <v>77</v>
      </c>
      <c r="AY250" s="150" t="s">
        <v>126</v>
      </c>
    </row>
    <row r="251" spans="2:65" s="13" customFormat="1" ht="16.5" customHeight="1">
      <c r="B251" s="124"/>
      <c r="C251" s="125" t="s">
        <v>332</v>
      </c>
      <c r="D251" s="125" t="s">
        <v>128</v>
      </c>
      <c r="E251" s="126" t="s">
        <v>333</v>
      </c>
      <c r="F251" s="127" t="s">
        <v>334</v>
      </c>
      <c r="G251" s="128" t="s">
        <v>143</v>
      </c>
      <c r="H251" s="129">
        <v>1</v>
      </c>
      <c r="I251" s="264">
        <v>0</v>
      </c>
      <c r="J251" s="130">
        <f>ROUND(I251*H251,2)</f>
        <v>0</v>
      </c>
      <c r="K251" s="131"/>
      <c r="L251" s="14"/>
      <c r="M251" s="132"/>
      <c r="N251" s="133" t="s">
        <v>40</v>
      </c>
      <c r="O251" s="134">
        <v>8.3000000000000004E-2</v>
      </c>
      <c r="P251" s="134">
        <f>O251*H251</f>
        <v>8.3000000000000004E-2</v>
      </c>
      <c r="Q251" s="134">
        <v>0</v>
      </c>
      <c r="R251" s="134">
        <f>Q251*H251</f>
        <v>0</v>
      </c>
      <c r="S251" s="134">
        <v>0</v>
      </c>
      <c r="T251" s="135">
        <f>S251*H251</f>
        <v>0</v>
      </c>
      <c r="AR251" s="136" t="s">
        <v>132</v>
      </c>
      <c r="AT251" s="136" t="s">
        <v>128</v>
      </c>
      <c r="AU251" s="136" t="s">
        <v>79</v>
      </c>
      <c r="AY251" s="2" t="s">
        <v>126</v>
      </c>
      <c r="BE251" s="137">
        <f>IF(N251="základní",J251,0)</f>
        <v>0</v>
      </c>
      <c r="BF251" s="137">
        <f>IF(N251="snížená",J251,0)</f>
        <v>0</v>
      </c>
      <c r="BG251" s="137">
        <f>IF(N251="zákl. přenesená",J251,0)</f>
        <v>0</v>
      </c>
      <c r="BH251" s="137">
        <f>IF(N251="sníž. přenesená",J251,0)</f>
        <v>0</v>
      </c>
      <c r="BI251" s="137">
        <f>IF(N251="nulová",J251,0)</f>
        <v>0</v>
      </c>
      <c r="BJ251" s="2" t="s">
        <v>77</v>
      </c>
      <c r="BK251" s="137">
        <f>ROUND(I251*H251,2)</f>
        <v>0</v>
      </c>
      <c r="BL251" s="2" t="s">
        <v>132</v>
      </c>
      <c r="BM251" s="136" t="s">
        <v>335</v>
      </c>
    </row>
    <row r="252" spans="2:65" s="13" customFormat="1">
      <c r="B252" s="14"/>
      <c r="D252" s="138" t="s">
        <v>134</v>
      </c>
      <c r="F252" s="139" t="s">
        <v>336</v>
      </c>
      <c r="L252" s="14"/>
      <c r="M252" s="140"/>
      <c r="T252" s="35"/>
      <c r="AT252" s="2" t="s">
        <v>134</v>
      </c>
      <c r="AU252" s="2" t="s">
        <v>79</v>
      </c>
    </row>
    <row r="253" spans="2:65" s="13" customFormat="1" ht="24.25" customHeight="1">
      <c r="B253" s="124"/>
      <c r="C253" s="125" t="s">
        <v>337</v>
      </c>
      <c r="D253" s="125" t="s">
        <v>128</v>
      </c>
      <c r="E253" s="126" t="s">
        <v>338</v>
      </c>
      <c r="F253" s="127" t="s">
        <v>339</v>
      </c>
      <c r="G253" s="128" t="s">
        <v>171</v>
      </c>
      <c r="H253" s="129">
        <v>0.251</v>
      </c>
      <c r="I253" s="264">
        <v>0</v>
      </c>
      <c r="J253" s="130">
        <f>ROUND(I253*H253,2)</f>
        <v>0</v>
      </c>
      <c r="K253" s="131"/>
      <c r="L253" s="14"/>
      <c r="M253" s="132"/>
      <c r="N253" s="133" t="s">
        <v>40</v>
      </c>
      <c r="O253" s="134">
        <v>15.231</v>
      </c>
      <c r="P253" s="134">
        <f>O253*H253</f>
        <v>3.822981</v>
      </c>
      <c r="Q253" s="134">
        <v>1.0627727796999999</v>
      </c>
      <c r="R253" s="134">
        <f>Q253*H253</f>
        <v>0.2667559677047</v>
      </c>
      <c r="S253" s="134">
        <v>0</v>
      </c>
      <c r="T253" s="135">
        <f>S253*H253</f>
        <v>0</v>
      </c>
      <c r="AR253" s="136" t="s">
        <v>132</v>
      </c>
      <c r="AT253" s="136" t="s">
        <v>128</v>
      </c>
      <c r="AU253" s="136" t="s">
        <v>79</v>
      </c>
      <c r="AY253" s="2" t="s">
        <v>126</v>
      </c>
      <c r="BE253" s="137">
        <f>IF(N253="základní",J253,0)</f>
        <v>0</v>
      </c>
      <c r="BF253" s="137">
        <f>IF(N253="snížená",J253,0)</f>
        <v>0</v>
      </c>
      <c r="BG253" s="137">
        <f>IF(N253="zákl. přenesená",J253,0)</f>
        <v>0</v>
      </c>
      <c r="BH253" s="137">
        <f>IF(N253="sníž. přenesená",J253,0)</f>
        <v>0</v>
      </c>
      <c r="BI253" s="137">
        <f>IF(N253="nulová",J253,0)</f>
        <v>0</v>
      </c>
      <c r="BJ253" s="2" t="s">
        <v>77</v>
      </c>
      <c r="BK253" s="137">
        <f>ROUND(I253*H253,2)</f>
        <v>0</v>
      </c>
      <c r="BL253" s="2" t="s">
        <v>132</v>
      </c>
      <c r="BM253" s="136" t="s">
        <v>340</v>
      </c>
    </row>
    <row r="254" spans="2:65" s="13" customFormat="1">
      <c r="B254" s="14"/>
      <c r="D254" s="138" t="s">
        <v>134</v>
      </c>
      <c r="F254" s="139" t="s">
        <v>341</v>
      </c>
      <c r="L254" s="14"/>
      <c r="M254" s="140"/>
      <c r="T254" s="35"/>
      <c r="AT254" s="2" t="s">
        <v>134</v>
      </c>
      <c r="AU254" s="2" t="s">
        <v>79</v>
      </c>
    </row>
    <row r="255" spans="2:65" s="141" customFormat="1" ht="12">
      <c r="B255" s="142"/>
      <c r="D255" s="143" t="s">
        <v>146</v>
      </c>
      <c r="E255" s="144"/>
      <c r="F255" s="145" t="s">
        <v>324</v>
      </c>
      <c r="H255" s="144"/>
      <c r="L255" s="142"/>
      <c r="M255" s="146"/>
      <c r="T255" s="147"/>
      <c r="AT255" s="144" t="s">
        <v>146</v>
      </c>
      <c r="AU255" s="144" t="s">
        <v>79</v>
      </c>
      <c r="AV255" s="141" t="s">
        <v>77</v>
      </c>
      <c r="AW255" s="141" t="s">
        <v>30</v>
      </c>
      <c r="AX255" s="141" t="s">
        <v>69</v>
      </c>
      <c r="AY255" s="144" t="s">
        <v>126</v>
      </c>
    </row>
    <row r="256" spans="2:65" s="141" customFormat="1" ht="12">
      <c r="B256" s="142"/>
      <c r="D256" s="143" t="s">
        <v>146</v>
      </c>
      <c r="E256" s="144"/>
      <c r="F256" s="145" t="s">
        <v>342</v>
      </c>
      <c r="H256" s="144"/>
      <c r="L256" s="142"/>
      <c r="M256" s="146"/>
      <c r="T256" s="147"/>
      <c r="AT256" s="144" t="s">
        <v>146</v>
      </c>
      <c r="AU256" s="144" t="s">
        <v>79</v>
      </c>
      <c r="AV256" s="141" t="s">
        <v>77</v>
      </c>
      <c r="AW256" s="141" t="s">
        <v>30</v>
      </c>
      <c r="AX256" s="141" t="s">
        <v>69</v>
      </c>
      <c r="AY256" s="144" t="s">
        <v>126</v>
      </c>
    </row>
    <row r="257" spans="2:65" s="148" customFormat="1" ht="24">
      <c r="B257" s="149"/>
      <c r="D257" s="143" t="s">
        <v>146</v>
      </c>
      <c r="E257" s="150"/>
      <c r="F257" s="151" t="s">
        <v>343</v>
      </c>
      <c r="H257" s="152">
        <v>0.251</v>
      </c>
      <c r="L257" s="149"/>
      <c r="M257" s="153"/>
      <c r="T257" s="154"/>
      <c r="AT257" s="150" t="s">
        <v>146</v>
      </c>
      <c r="AU257" s="150" t="s">
        <v>79</v>
      </c>
      <c r="AV257" s="148" t="s">
        <v>79</v>
      </c>
      <c r="AW257" s="148" t="s">
        <v>30</v>
      </c>
      <c r="AX257" s="148" t="s">
        <v>77</v>
      </c>
      <c r="AY257" s="150" t="s">
        <v>126</v>
      </c>
    </row>
    <row r="258" spans="2:65" s="112" customFormat="1" ht="23" customHeight="1">
      <c r="B258" s="113"/>
      <c r="D258" s="114" t="s">
        <v>68</v>
      </c>
      <c r="E258" s="122" t="s">
        <v>140</v>
      </c>
      <c r="F258" s="122" t="s">
        <v>344</v>
      </c>
      <c r="J258" s="123">
        <f>BK258</f>
        <v>0</v>
      </c>
      <c r="L258" s="113"/>
      <c r="M258" s="117"/>
      <c r="P258" s="118">
        <f>SUM(P259:P275)</f>
        <v>109.26089100000002</v>
      </c>
      <c r="R258" s="118">
        <f>SUM(R259:R275)</f>
        <v>41.475519936440001</v>
      </c>
      <c r="T258" s="119">
        <f>SUM(T259:T275)</f>
        <v>0</v>
      </c>
      <c r="AR258" s="114" t="s">
        <v>77</v>
      </c>
      <c r="AT258" s="120" t="s">
        <v>68</v>
      </c>
      <c r="AU258" s="120" t="s">
        <v>77</v>
      </c>
      <c r="AY258" s="114" t="s">
        <v>126</v>
      </c>
      <c r="BK258" s="121">
        <f>SUM(BK259:BK275)</f>
        <v>0</v>
      </c>
    </row>
    <row r="259" spans="2:65" s="13" customFormat="1" ht="38" customHeight="1">
      <c r="B259" s="124"/>
      <c r="C259" s="125" t="s">
        <v>345</v>
      </c>
      <c r="D259" s="125" t="s">
        <v>128</v>
      </c>
      <c r="E259" s="126" t="s">
        <v>346</v>
      </c>
      <c r="F259" s="127" t="s">
        <v>347</v>
      </c>
      <c r="G259" s="128" t="s">
        <v>158</v>
      </c>
      <c r="H259" s="129">
        <v>16.11</v>
      </c>
      <c r="I259" s="264">
        <v>0</v>
      </c>
      <c r="J259" s="130">
        <f>ROUND(I259*H259,2)</f>
        <v>0</v>
      </c>
      <c r="K259" s="131"/>
      <c r="L259" s="14"/>
      <c r="M259" s="132"/>
      <c r="N259" s="133" t="s">
        <v>40</v>
      </c>
      <c r="O259" s="134">
        <v>1.4490000000000001</v>
      </c>
      <c r="P259" s="134">
        <f>O259*H259</f>
        <v>23.343389999999999</v>
      </c>
      <c r="Q259" s="134">
        <v>2.5018722040000001</v>
      </c>
      <c r="R259" s="134">
        <f>Q259*H259</f>
        <v>40.305161206439998</v>
      </c>
      <c r="S259" s="134">
        <v>0</v>
      </c>
      <c r="T259" s="135">
        <f>S259*H259</f>
        <v>0</v>
      </c>
      <c r="AR259" s="136" t="s">
        <v>132</v>
      </c>
      <c r="AT259" s="136" t="s">
        <v>128</v>
      </c>
      <c r="AU259" s="136" t="s">
        <v>79</v>
      </c>
      <c r="AY259" s="2" t="s">
        <v>126</v>
      </c>
      <c r="BE259" s="137">
        <f>IF(N259="základní",J259,0)</f>
        <v>0</v>
      </c>
      <c r="BF259" s="137">
        <f>IF(N259="snížená",J259,0)</f>
        <v>0</v>
      </c>
      <c r="BG259" s="137">
        <f>IF(N259="zákl. přenesená",J259,0)</f>
        <v>0</v>
      </c>
      <c r="BH259" s="137">
        <f>IF(N259="sníž. přenesená",J259,0)</f>
        <v>0</v>
      </c>
      <c r="BI259" s="137">
        <f>IF(N259="nulová",J259,0)</f>
        <v>0</v>
      </c>
      <c r="BJ259" s="2" t="s">
        <v>77</v>
      </c>
      <c r="BK259" s="137">
        <f>ROUND(I259*H259,2)</f>
        <v>0</v>
      </c>
      <c r="BL259" s="2" t="s">
        <v>132</v>
      </c>
      <c r="BM259" s="136" t="s">
        <v>348</v>
      </c>
    </row>
    <row r="260" spans="2:65" s="13" customFormat="1">
      <c r="B260" s="14"/>
      <c r="D260" s="138" t="s">
        <v>134</v>
      </c>
      <c r="F260" s="139" t="s">
        <v>349</v>
      </c>
      <c r="L260" s="14"/>
      <c r="M260" s="140"/>
      <c r="T260" s="35"/>
      <c r="AT260" s="2" t="s">
        <v>134</v>
      </c>
      <c r="AU260" s="2" t="s">
        <v>79</v>
      </c>
    </row>
    <row r="261" spans="2:65" s="141" customFormat="1" ht="12">
      <c r="B261" s="142"/>
      <c r="D261" s="143" t="s">
        <v>146</v>
      </c>
      <c r="E261" s="144"/>
      <c r="F261" s="145" t="s">
        <v>324</v>
      </c>
      <c r="H261" s="144"/>
      <c r="L261" s="142"/>
      <c r="M261" s="146"/>
      <c r="T261" s="147"/>
      <c r="AT261" s="144" t="s">
        <v>146</v>
      </c>
      <c r="AU261" s="144" t="s">
        <v>79</v>
      </c>
      <c r="AV261" s="141" t="s">
        <v>77</v>
      </c>
      <c r="AW261" s="141" t="s">
        <v>30</v>
      </c>
      <c r="AX261" s="141" t="s">
        <v>69</v>
      </c>
      <c r="AY261" s="144" t="s">
        <v>126</v>
      </c>
    </row>
    <row r="262" spans="2:65" s="148" customFormat="1" ht="12">
      <c r="B262" s="149"/>
      <c r="D262" s="143" t="s">
        <v>146</v>
      </c>
      <c r="E262" s="150"/>
      <c r="F262" s="151" t="s">
        <v>350</v>
      </c>
      <c r="H262" s="152">
        <v>16.11</v>
      </c>
      <c r="L262" s="149"/>
      <c r="M262" s="153"/>
      <c r="T262" s="154"/>
      <c r="AT262" s="150" t="s">
        <v>146</v>
      </c>
      <c r="AU262" s="150" t="s">
        <v>79</v>
      </c>
      <c r="AV262" s="148" t="s">
        <v>79</v>
      </c>
      <c r="AW262" s="148" t="s">
        <v>30</v>
      </c>
      <c r="AX262" s="148" t="s">
        <v>77</v>
      </c>
      <c r="AY262" s="150" t="s">
        <v>126</v>
      </c>
    </row>
    <row r="263" spans="2:65" s="13" customFormat="1" ht="24.25" customHeight="1">
      <c r="B263" s="124"/>
      <c r="C263" s="125" t="s">
        <v>351</v>
      </c>
      <c r="D263" s="125" t="s">
        <v>128</v>
      </c>
      <c r="E263" s="126" t="s">
        <v>352</v>
      </c>
      <c r="F263" s="127" t="s">
        <v>353</v>
      </c>
      <c r="G263" s="128" t="s">
        <v>143</v>
      </c>
      <c r="H263" s="129">
        <v>107.4</v>
      </c>
      <c r="I263" s="264">
        <v>0</v>
      </c>
      <c r="J263" s="130">
        <f>ROUND(I263*H263,2)</f>
        <v>0</v>
      </c>
      <c r="K263" s="131"/>
      <c r="L263" s="14"/>
      <c r="M263" s="132"/>
      <c r="N263" s="133" t="s">
        <v>40</v>
      </c>
      <c r="O263" s="134">
        <v>0.499</v>
      </c>
      <c r="P263" s="134">
        <f>O263*H263</f>
        <v>53.592600000000004</v>
      </c>
      <c r="Q263" s="134">
        <v>2.7469E-3</v>
      </c>
      <c r="R263" s="134">
        <f>Q263*H263</f>
        <v>0.29501706</v>
      </c>
      <c r="S263" s="134">
        <v>0</v>
      </c>
      <c r="T263" s="135">
        <f>S263*H263</f>
        <v>0</v>
      </c>
      <c r="AR263" s="136" t="s">
        <v>132</v>
      </c>
      <c r="AT263" s="136" t="s">
        <v>128</v>
      </c>
      <c r="AU263" s="136" t="s">
        <v>79</v>
      </c>
      <c r="AY263" s="2" t="s">
        <v>126</v>
      </c>
      <c r="BE263" s="137">
        <f>IF(N263="základní",J263,0)</f>
        <v>0</v>
      </c>
      <c r="BF263" s="137">
        <f>IF(N263="snížená",J263,0)</f>
        <v>0</v>
      </c>
      <c r="BG263" s="137">
        <f>IF(N263="zákl. přenesená",J263,0)</f>
        <v>0</v>
      </c>
      <c r="BH263" s="137">
        <f>IF(N263="sníž. přenesená",J263,0)</f>
        <v>0</v>
      </c>
      <c r="BI263" s="137">
        <f>IF(N263="nulová",J263,0)</f>
        <v>0</v>
      </c>
      <c r="BJ263" s="2" t="s">
        <v>77</v>
      </c>
      <c r="BK263" s="137">
        <f>ROUND(I263*H263,2)</f>
        <v>0</v>
      </c>
      <c r="BL263" s="2" t="s">
        <v>132</v>
      </c>
      <c r="BM263" s="136" t="s">
        <v>354</v>
      </c>
    </row>
    <row r="264" spans="2:65" s="13" customFormat="1">
      <c r="B264" s="14"/>
      <c r="D264" s="138" t="s">
        <v>134</v>
      </c>
      <c r="F264" s="139" t="s">
        <v>355</v>
      </c>
      <c r="L264" s="14"/>
      <c r="M264" s="140"/>
      <c r="T264" s="35"/>
      <c r="AT264" s="2" t="s">
        <v>134</v>
      </c>
      <c r="AU264" s="2" t="s">
        <v>79</v>
      </c>
    </row>
    <row r="265" spans="2:65" s="141" customFormat="1" ht="12">
      <c r="B265" s="142"/>
      <c r="D265" s="143" t="s">
        <v>146</v>
      </c>
      <c r="E265" s="144"/>
      <c r="F265" s="145" t="s">
        <v>324</v>
      </c>
      <c r="H265" s="144"/>
      <c r="L265" s="142"/>
      <c r="M265" s="146"/>
      <c r="T265" s="147"/>
      <c r="AT265" s="144" t="s">
        <v>146</v>
      </c>
      <c r="AU265" s="144" t="s">
        <v>79</v>
      </c>
      <c r="AV265" s="141" t="s">
        <v>77</v>
      </c>
      <c r="AW265" s="141" t="s">
        <v>30</v>
      </c>
      <c r="AX265" s="141" t="s">
        <v>69</v>
      </c>
      <c r="AY265" s="144" t="s">
        <v>126</v>
      </c>
    </row>
    <row r="266" spans="2:65" s="148" customFormat="1" ht="12">
      <c r="B266" s="149"/>
      <c r="D266" s="143" t="s">
        <v>146</v>
      </c>
      <c r="E266" s="150"/>
      <c r="F266" s="151" t="s">
        <v>356</v>
      </c>
      <c r="H266" s="152">
        <v>107.4</v>
      </c>
      <c r="L266" s="149"/>
      <c r="M266" s="153"/>
      <c r="T266" s="154"/>
      <c r="AT266" s="150" t="s">
        <v>146</v>
      </c>
      <c r="AU266" s="150" t="s">
        <v>79</v>
      </c>
      <c r="AV266" s="148" t="s">
        <v>79</v>
      </c>
      <c r="AW266" s="148" t="s">
        <v>30</v>
      </c>
      <c r="AX266" s="148" t="s">
        <v>77</v>
      </c>
      <c r="AY266" s="150" t="s">
        <v>126</v>
      </c>
    </row>
    <row r="267" spans="2:65" s="13" customFormat="1" ht="24.25" customHeight="1">
      <c r="B267" s="124"/>
      <c r="C267" s="125" t="s">
        <v>357</v>
      </c>
      <c r="D267" s="125" t="s">
        <v>128</v>
      </c>
      <c r="E267" s="126" t="s">
        <v>358</v>
      </c>
      <c r="F267" s="127" t="s">
        <v>359</v>
      </c>
      <c r="G267" s="128" t="s">
        <v>143</v>
      </c>
      <c r="H267" s="129">
        <v>107.4</v>
      </c>
      <c r="I267" s="264">
        <v>0</v>
      </c>
      <c r="J267" s="130">
        <f>ROUND(I267*H267,2)</f>
        <v>0</v>
      </c>
      <c r="K267" s="131"/>
      <c r="L267" s="14"/>
      <c r="M267" s="132"/>
      <c r="N267" s="133" t="s">
        <v>40</v>
      </c>
      <c r="O267" s="134">
        <v>0.17</v>
      </c>
      <c r="P267" s="134">
        <f>O267*H267</f>
        <v>18.258000000000003</v>
      </c>
      <c r="Q267" s="134">
        <v>0</v>
      </c>
      <c r="R267" s="134">
        <f>Q267*H267</f>
        <v>0</v>
      </c>
      <c r="S267" s="134">
        <v>0</v>
      </c>
      <c r="T267" s="135">
        <f>S267*H267</f>
        <v>0</v>
      </c>
      <c r="AR267" s="136" t="s">
        <v>132</v>
      </c>
      <c r="AT267" s="136" t="s">
        <v>128</v>
      </c>
      <c r="AU267" s="136" t="s">
        <v>79</v>
      </c>
      <c r="AY267" s="2" t="s">
        <v>126</v>
      </c>
      <c r="BE267" s="137">
        <f>IF(N267="základní",J267,0)</f>
        <v>0</v>
      </c>
      <c r="BF267" s="137">
        <f>IF(N267="snížená",J267,0)</f>
        <v>0</v>
      </c>
      <c r="BG267" s="137">
        <f>IF(N267="zákl. přenesená",J267,0)</f>
        <v>0</v>
      </c>
      <c r="BH267" s="137">
        <f>IF(N267="sníž. přenesená",J267,0)</f>
        <v>0</v>
      </c>
      <c r="BI267" s="137">
        <f>IF(N267="nulová",J267,0)</f>
        <v>0</v>
      </c>
      <c r="BJ267" s="2" t="s">
        <v>77</v>
      </c>
      <c r="BK267" s="137">
        <f>ROUND(I267*H267,2)</f>
        <v>0</v>
      </c>
      <c r="BL267" s="2" t="s">
        <v>132</v>
      </c>
      <c r="BM267" s="136" t="s">
        <v>360</v>
      </c>
    </row>
    <row r="268" spans="2:65" s="13" customFormat="1">
      <c r="B268" s="14"/>
      <c r="D268" s="138" t="s">
        <v>134</v>
      </c>
      <c r="F268" s="139" t="s">
        <v>361</v>
      </c>
      <c r="L268" s="14"/>
      <c r="M268" s="140"/>
      <c r="T268" s="35"/>
      <c r="AT268" s="2" t="s">
        <v>134</v>
      </c>
      <c r="AU268" s="2" t="s">
        <v>79</v>
      </c>
    </row>
    <row r="269" spans="2:65" s="13" customFormat="1" ht="24.25" customHeight="1">
      <c r="B269" s="124"/>
      <c r="C269" s="125" t="s">
        <v>362</v>
      </c>
      <c r="D269" s="125" t="s">
        <v>128</v>
      </c>
      <c r="E269" s="126" t="s">
        <v>363</v>
      </c>
      <c r="F269" s="127" t="s">
        <v>364</v>
      </c>
      <c r="G269" s="128" t="s">
        <v>143</v>
      </c>
      <c r="H269" s="129">
        <v>107.4</v>
      </c>
      <c r="I269" s="264">
        <v>0</v>
      </c>
      <c r="J269" s="130">
        <f>ROUND(I269*H269,2)</f>
        <v>0</v>
      </c>
      <c r="K269" s="131"/>
      <c r="L269" s="14"/>
      <c r="M269" s="132"/>
      <c r="N269" s="133" t="s">
        <v>40</v>
      </c>
      <c r="O269" s="134">
        <v>0.05</v>
      </c>
      <c r="P269" s="134">
        <f>O269*H269</f>
        <v>5.370000000000001</v>
      </c>
      <c r="Q269" s="134">
        <v>2.5000000000000001E-3</v>
      </c>
      <c r="R269" s="134">
        <f>Q269*H269</f>
        <v>0.26850000000000002</v>
      </c>
      <c r="S269" s="134">
        <v>0</v>
      </c>
      <c r="T269" s="135">
        <f>S269*H269</f>
        <v>0</v>
      </c>
      <c r="AR269" s="136" t="s">
        <v>132</v>
      </c>
      <c r="AT269" s="136" t="s">
        <v>128</v>
      </c>
      <c r="AU269" s="136" t="s">
        <v>79</v>
      </c>
      <c r="AY269" s="2" t="s">
        <v>126</v>
      </c>
      <c r="BE269" s="137">
        <f>IF(N269="základní",J269,0)</f>
        <v>0</v>
      </c>
      <c r="BF269" s="137">
        <f>IF(N269="snížená",J269,0)</f>
        <v>0</v>
      </c>
      <c r="BG269" s="137">
        <f>IF(N269="zákl. přenesená",J269,0)</f>
        <v>0</v>
      </c>
      <c r="BH269" s="137">
        <f>IF(N269="sníž. přenesená",J269,0)</f>
        <v>0</v>
      </c>
      <c r="BI269" s="137">
        <f>IF(N269="nulová",J269,0)</f>
        <v>0</v>
      </c>
      <c r="BJ269" s="2" t="s">
        <v>77</v>
      </c>
      <c r="BK269" s="137">
        <f>ROUND(I269*H269,2)</f>
        <v>0</v>
      </c>
      <c r="BL269" s="2" t="s">
        <v>132</v>
      </c>
      <c r="BM269" s="136" t="s">
        <v>365</v>
      </c>
    </row>
    <row r="270" spans="2:65" s="13" customFormat="1">
      <c r="B270" s="14"/>
      <c r="D270" s="138" t="s">
        <v>134</v>
      </c>
      <c r="F270" s="139" t="s">
        <v>366</v>
      </c>
      <c r="L270" s="14"/>
      <c r="M270" s="140"/>
      <c r="T270" s="35"/>
      <c r="AT270" s="2" t="s">
        <v>134</v>
      </c>
      <c r="AU270" s="2" t="s">
        <v>79</v>
      </c>
    </row>
    <row r="271" spans="2:65" s="13" customFormat="1" ht="38" customHeight="1">
      <c r="B271" s="124"/>
      <c r="C271" s="125" t="s">
        <v>367</v>
      </c>
      <c r="D271" s="125" t="s">
        <v>128</v>
      </c>
      <c r="E271" s="126" t="s">
        <v>368</v>
      </c>
      <c r="F271" s="127" t="s">
        <v>369</v>
      </c>
      <c r="G271" s="128" t="s">
        <v>171</v>
      </c>
      <c r="H271" s="129">
        <v>0.57099999999999995</v>
      </c>
      <c r="I271" s="264">
        <v>0</v>
      </c>
      <c r="J271" s="130">
        <f>ROUND(I271*H271,2)</f>
        <v>0</v>
      </c>
      <c r="K271" s="131"/>
      <c r="L271" s="14"/>
      <c r="M271" s="132"/>
      <c r="N271" s="133" t="s">
        <v>40</v>
      </c>
      <c r="O271" s="134">
        <v>15.231</v>
      </c>
      <c r="P271" s="134">
        <f>O271*H271</f>
        <v>8.6969009999999987</v>
      </c>
      <c r="Q271" s="134">
        <v>1.06277</v>
      </c>
      <c r="R271" s="134">
        <f>Q271*H271</f>
        <v>0.60684167</v>
      </c>
      <c r="S271" s="134">
        <v>0</v>
      </c>
      <c r="T271" s="135">
        <f>S271*H271</f>
        <v>0</v>
      </c>
      <c r="AR271" s="136" t="s">
        <v>132</v>
      </c>
      <c r="AT271" s="136" t="s">
        <v>128</v>
      </c>
      <c r="AU271" s="136" t="s">
        <v>79</v>
      </c>
      <c r="AY271" s="2" t="s">
        <v>126</v>
      </c>
      <c r="BE271" s="137">
        <f>IF(N271="základní",J271,0)</f>
        <v>0</v>
      </c>
      <c r="BF271" s="137">
        <f>IF(N271="snížená",J271,0)</f>
        <v>0</v>
      </c>
      <c r="BG271" s="137">
        <f>IF(N271="zákl. přenesená",J271,0)</f>
        <v>0</v>
      </c>
      <c r="BH271" s="137">
        <f>IF(N271="sníž. přenesená",J271,0)</f>
        <v>0</v>
      </c>
      <c r="BI271" s="137">
        <f>IF(N271="nulová",J271,0)</f>
        <v>0</v>
      </c>
      <c r="BJ271" s="2" t="s">
        <v>77</v>
      </c>
      <c r="BK271" s="137">
        <f>ROUND(I271*H271,2)</f>
        <v>0</v>
      </c>
      <c r="BL271" s="2" t="s">
        <v>132</v>
      </c>
      <c r="BM271" s="136" t="s">
        <v>370</v>
      </c>
    </row>
    <row r="272" spans="2:65" s="13" customFormat="1">
      <c r="B272" s="14"/>
      <c r="D272" s="138" t="s">
        <v>134</v>
      </c>
      <c r="F272" s="139" t="s">
        <v>371</v>
      </c>
      <c r="L272" s="14"/>
      <c r="M272" s="140"/>
      <c r="T272" s="35"/>
      <c r="AT272" s="2" t="s">
        <v>134</v>
      </c>
      <c r="AU272" s="2" t="s">
        <v>79</v>
      </c>
    </row>
    <row r="273" spans="2:65" s="141" customFormat="1" ht="12">
      <c r="B273" s="142"/>
      <c r="D273" s="143" t="s">
        <v>146</v>
      </c>
      <c r="E273" s="144"/>
      <c r="F273" s="145" t="s">
        <v>324</v>
      </c>
      <c r="H273" s="144"/>
      <c r="L273" s="142"/>
      <c r="M273" s="146"/>
      <c r="T273" s="147"/>
      <c r="AT273" s="144" t="s">
        <v>146</v>
      </c>
      <c r="AU273" s="144" t="s">
        <v>79</v>
      </c>
      <c r="AV273" s="141" t="s">
        <v>77</v>
      </c>
      <c r="AW273" s="141" t="s">
        <v>30</v>
      </c>
      <c r="AX273" s="141" t="s">
        <v>69</v>
      </c>
      <c r="AY273" s="144" t="s">
        <v>126</v>
      </c>
    </row>
    <row r="274" spans="2:65" s="141" customFormat="1" ht="12">
      <c r="B274" s="142"/>
      <c r="D274" s="143" t="s">
        <v>146</v>
      </c>
      <c r="E274" s="144"/>
      <c r="F274" s="145" t="s">
        <v>372</v>
      </c>
      <c r="H274" s="144"/>
      <c r="L274" s="142"/>
      <c r="M274" s="146"/>
      <c r="T274" s="147"/>
      <c r="AT274" s="144" t="s">
        <v>146</v>
      </c>
      <c r="AU274" s="144" t="s">
        <v>79</v>
      </c>
      <c r="AV274" s="141" t="s">
        <v>77</v>
      </c>
      <c r="AW274" s="141" t="s">
        <v>30</v>
      </c>
      <c r="AX274" s="141" t="s">
        <v>69</v>
      </c>
      <c r="AY274" s="144" t="s">
        <v>126</v>
      </c>
    </row>
    <row r="275" spans="2:65" s="148" customFormat="1" ht="12">
      <c r="B275" s="149"/>
      <c r="D275" s="143" t="s">
        <v>146</v>
      </c>
      <c r="E275" s="150"/>
      <c r="F275" s="151" t="s">
        <v>373</v>
      </c>
      <c r="H275" s="152">
        <v>0.57099999999999995</v>
      </c>
      <c r="L275" s="149"/>
      <c r="M275" s="153"/>
      <c r="T275" s="154"/>
      <c r="AT275" s="150" t="s">
        <v>146</v>
      </c>
      <c r="AU275" s="150" t="s">
        <v>79</v>
      </c>
      <c r="AV275" s="148" t="s">
        <v>79</v>
      </c>
      <c r="AW275" s="148" t="s">
        <v>30</v>
      </c>
      <c r="AX275" s="148" t="s">
        <v>77</v>
      </c>
      <c r="AY275" s="150" t="s">
        <v>126</v>
      </c>
    </row>
    <row r="276" spans="2:65" s="112" customFormat="1" ht="23" customHeight="1">
      <c r="B276" s="113"/>
      <c r="D276" s="114" t="s">
        <v>68</v>
      </c>
      <c r="E276" s="122" t="s">
        <v>374</v>
      </c>
      <c r="F276" s="122" t="s">
        <v>375</v>
      </c>
      <c r="J276" s="123">
        <f>BK276</f>
        <v>0</v>
      </c>
      <c r="L276" s="113"/>
      <c r="M276" s="117"/>
      <c r="P276" s="118">
        <f>SUM(P277:P280)</f>
        <v>3.06</v>
      </c>
      <c r="R276" s="118">
        <f>SUM(R277:R280)</f>
        <v>3.1692839999999998</v>
      </c>
      <c r="T276" s="119">
        <f>SUM(T277:T280)</f>
        <v>0</v>
      </c>
      <c r="AR276" s="114" t="s">
        <v>77</v>
      </c>
      <c r="AT276" s="120" t="s">
        <v>68</v>
      </c>
      <c r="AU276" s="120" t="s">
        <v>77</v>
      </c>
      <c r="AY276" s="114" t="s">
        <v>126</v>
      </c>
      <c r="BK276" s="121">
        <f>SUM(BK277:BK280)</f>
        <v>0</v>
      </c>
    </row>
    <row r="277" spans="2:65" s="13" customFormat="1" ht="38" customHeight="1">
      <c r="B277" s="124"/>
      <c r="C277" s="125" t="s">
        <v>376</v>
      </c>
      <c r="D277" s="125" t="s">
        <v>128</v>
      </c>
      <c r="E277" s="126" t="s">
        <v>377</v>
      </c>
      <c r="F277" s="127" t="s">
        <v>378</v>
      </c>
      <c r="G277" s="128" t="s">
        <v>131</v>
      </c>
      <c r="H277" s="129">
        <v>9</v>
      </c>
      <c r="I277" s="264">
        <v>0</v>
      </c>
      <c r="J277" s="130">
        <f>ROUND(I277*H277,2)</f>
        <v>0</v>
      </c>
      <c r="K277" s="131"/>
      <c r="L277" s="14"/>
      <c r="M277" s="132"/>
      <c r="N277" s="133" t="s">
        <v>40</v>
      </c>
      <c r="O277" s="134">
        <v>0.34</v>
      </c>
      <c r="P277" s="134">
        <f>O277*H277</f>
        <v>3.06</v>
      </c>
      <c r="Q277" s="134">
        <v>0.34977599999999998</v>
      </c>
      <c r="R277" s="134">
        <f>Q277*H277</f>
        <v>3.1479839999999997</v>
      </c>
      <c r="S277" s="134">
        <v>0</v>
      </c>
      <c r="T277" s="135">
        <f>S277*H277</f>
        <v>0</v>
      </c>
      <c r="AR277" s="136" t="s">
        <v>132</v>
      </c>
      <c r="AT277" s="136" t="s">
        <v>128</v>
      </c>
      <c r="AU277" s="136" t="s">
        <v>79</v>
      </c>
      <c r="AY277" s="2" t="s">
        <v>126</v>
      </c>
      <c r="BE277" s="137">
        <f>IF(N277="základní",J277,0)</f>
        <v>0</v>
      </c>
      <c r="BF277" s="137">
        <f>IF(N277="snížená",J277,0)</f>
        <v>0</v>
      </c>
      <c r="BG277" s="137">
        <f>IF(N277="zákl. přenesená",J277,0)</f>
        <v>0</v>
      </c>
      <c r="BH277" s="137">
        <f>IF(N277="sníž. přenesená",J277,0)</f>
        <v>0</v>
      </c>
      <c r="BI277" s="137">
        <f>IF(N277="nulová",J277,0)</f>
        <v>0</v>
      </c>
      <c r="BJ277" s="2" t="s">
        <v>77</v>
      </c>
      <c r="BK277" s="137">
        <f>ROUND(I277*H277,2)</f>
        <v>0</v>
      </c>
      <c r="BL277" s="2" t="s">
        <v>132</v>
      </c>
      <c r="BM277" s="136" t="s">
        <v>379</v>
      </c>
    </row>
    <row r="278" spans="2:65" s="13" customFormat="1">
      <c r="B278" s="14"/>
      <c r="D278" s="138" t="s">
        <v>134</v>
      </c>
      <c r="F278" s="139" t="s">
        <v>380</v>
      </c>
      <c r="L278" s="14"/>
      <c r="M278" s="140"/>
      <c r="T278" s="35"/>
      <c r="AT278" s="2" t="s">
        <v>134</v>
      </c>
      <c r="AU278" s="2" t="s">
        <v>79</v>
      </c>
    </row>
    <row r="279" spans="2:65" s="148" customFormat="1" ht="12">
      <c r="B279" s="149"/>
      <c r="D279" s="143" t="s">
        <v>146</v>
      </c>
      <c r="E279" s="150"/>
      <c r="F279" s="151" t="s">
        <v>381</v>
      </c>
      <c r="H279" s="152">
        <v>9</v>
      </c>
      <c r="L279" s="149"/>
      <c r="M279" s="153"/>
      <c r="T279" s="154"/>
      <c r="AT279" s="150" t="s">
        <v>146</v>
      </c>
      <c r="AU279" s="150" t="s">
        <v>79</v>
      </c>
      <c r="AV279" s="148" t="s">
        <v>79</v>
      </c>
      <c r="AW279" s="148" t="s">
        <v>30</v>
      </c>
      <c r="AX279" s="148" t="s">
        <v>77</v>
      </c>
      <c r="AY279" s="150" t="s">
        <v>126</v>
      </c>
    </row>
    <row r="280" spans="2:65" s="13" customFormat="1" ht="33" customHeight="1">
      <c r="B280" s="124"/>
      <c r="C280" s="169" t="s">
        <v>382</v>
      </c>
      <c r="D280" s="169" t="s">
        <v>276</v>
      </c>
      <c r="E280" s="170" t="s">
        <v>383</v>
      </c>
      <c r="F280" s="171" t="s">
        <v>384</v>
      </c>
      <c r="G280" s="172" t="s">
        <v>131</v>
      </c>
      <c r="H280" s="173">
        <v>3</v>
      </c>
      <c r="I280" s="265">
        <v>0</v>
      </c>
      <c r="J280" s="174">
        <f>ROUND(I280*H280,2)</f>
        <v>0</v>
      </c>
      <c r="K280" s="175"/>
      <c r="L280" s="176"/>
      <c r="M280" s="177"/>
      <c r="N280" s="178" t="s">
        <v>40</v>
      </c>
      <c r="O280" s="134">
        <v>0</v>
      </c>
      <c r="P280" s="134">
        <f>O280*H280</f>
        <v>0</v>
      </c>
      <c r="Q280" s="134">
        <v>7.1000000000000004E-3</v>
      </c>
      <c r="R280" s="134">
        <f>Q280*H280</f>
        <v>2.1299999999999999E-2</v>
      </c>
      <c r="S280" s="134">
        <v>0</v>
      </c>
      <c r="T280" s="135">
        <f>S280*H280</f>
        <v>0</v>
      </c>
      <c r="AR280" s="136" t="s">
        <v>174</v>
      </c>
      <c r="AT280" s="136" t="s">
        <v>276</v>
      </c>
      <c r="AU280" s="136" t="s">
        <v>79</v>
      </c>
      <c r="AY280" s="2" t="s">
        <v>126</v>
      </c>
      <c r="BE280" s="137">
        <f>IF(N280="základní",J280,0)</f>
        <v>0</v>
      </c>
      <c r="BF280" s="137">
        <f>IF(N280="snížená",J280,0)</f>
        <v>0</v>
      </c>
      <c r="BG280" s="137">
        <f>IF(N280="zákl. přenesená",J280,0)</f>
        <v>0</v>
      </c>
      <c r="BH280" s="137">
        <f>IF(N280="sníž. přenesená",J280,0)</f>
        <v>0</v>
      </c>
      <c r="BI280" s="137">
        <f>IF(N280="nulová",J280,0)</f>
        <v>0</v>
      </c>
      <c r="BJ280" s="2" t="s">
        <v>77</v>
      </c>
      <c r="BK280" s="137">
        <f>ROUND(I280*H280,2)</f>
        <v>0</v>
      </c>
      <c r="BL280" s="2" t="s">
        <v>132</v>
      </c>
      <c r="BM280" s="136" t="s">
        <v>385</v>
      </c>
    </row>
    <row r="281" spans="2:65" s="112" customFormat="1" ht="23" customHeight="1">
      <c r="B281" s="113"/>
      <c r="D281" s="114" t="s">
        <v>68</v>
      </c>
      <c r="E281" s="122" t="s">
        <v>155</v>
      </c>
      <c r="F281" s="122" t="s">
        <v>386</v>
      </c>
      <c r="J281" s="123">
        <f>BK281</f>
        <v>0</v>
      </c>
      <c r="L281" s="113"/>
      <c r="M281" s="117"/>
      <c r="P281" s="118">
        <f>SUM(P282:P317)</f>
        <v>1012.3311249999999</v>
      </c>
      <c r="R281" s="118">
        <f>SUM(R282:R317)</f>
        <v>105.59540374999999</v>
      </c>
      <c r="T281" s="119">
        <f>SUM(T282:T317)</f>
        <v>0</v>
      </c>
      <c r="AR281" s="114" t="s">
        <v>77</v>
      </c>
      <c r="AT281" s="120" t="s">
        <v>68</v>
      </c>
      <c r="AU281" s="120" t="s">
        <v>77</v>
      </c>
      <c r="AY281" s="114" t="s">
        <v>126</v>
      </c>
      <c r="BK281" s="121">
        <f>SUM(BK282:BK317)</f>
        <v>0</v>
      </c>
    </row>
    <row r="282" spans="2:65" s="13" customFormat="1" ht="44.25" customHeight="1">
      <c r="B282" s="124"/>
      <c r="C282" s="125" t="s">
        <v>387</v>
      </c>
      <c r="D282" s="125" t="s">
        <v>128</v>
      </c>
      <c r="E282" s="126" t="s">
        <v>388</v>
      </c>
      <c r="F282" s="127" t="s">
        <v>389</v>
      </c>
      <c r="G282" s="128" t="s">
        <v>143</v>
      </c>
      <c r="H282" s="129">
        <v>1645</v>
      </c>
      <c r="I282" s="264">
        <v>0</v>
      </c>
      <c r="J282" s="130">
        <f>ROUND(I282*H282,2)</f>
        <v>0</v>
      </c>
      <c r="K282" s="131"/>
      <c r="L282" s="14"/>
      <c r="M282" s="132"/>
      <c r="N282" s="133" t="s">
        <v>40</v>
      </c>
      <c r="O282" s="134">
        <v>2.4E-2</v>
      </c>
      <c r="P282" s="134">
        <f>O282*H282</f>
        <v>39.480000000000004</v>
      </c>
      <c r="Q282" s="134">
        <v>0</v>
      </c>
      <c r="R282" s="134">
        <f>Q282*H282</f>
        <v>0</v>
      </c>
      <c r="S282" s="134">
        <v>0</v>
      </c>
      <c r="T282" s="135">
        <f>S282*H282</f>
        <v>0</v>
      </c>
      <c r="AR282" s="136" t="s">
        <v>132</v>
      </c>
      <c r="AT282" s="136" t="s">
        <v>128</v>
      </c>
      <c r="AU282" s="136" t="s">
        <v>79</v>
      </c>
      <c r="AY282" s="2" t="s">
        <v>126</v>
      </c>
      <c r="BE282" s="137">
        <f>IF(N282="základní",J282,0)</f>
        <v>0</v>
      </c>
      <c r="BF282" s="137">
        <f>IF(N282="snížená",J282,0)</f>
        <v>0</v>
      </c>
      <c r="BG282" s="137">
        <f>IF(N282="zákl. přenesená",J282,0)</f>
        <v>0</v>
      </c>
      <c r="BH282" s="137">
        <f>IF(N282="sníž. přenesená",J282,0)</f>
        <v>0</v>
      </c>
      <c r="BI282" s="137">
        <f>IF(N282="nulová",J282,0)</f>
        <v>0</v>
      </c>
      <c r="BJ282" s="2" t="s">
        <v>77</v>
      </c>
      <c r="BK282" s="137">
        <f>ROUND(I282*H282,2)</f>
        <v>0</v>
      </c>
      <c r="BL282" s="2" t="s">
        <v>132</v>
      </c>
      <c r="BM282" s="136" t="s">
        <v>390</v>
      </c>
    </row>
    <row r="283" spans="2:65" s="13" customFormat="1">
      <c r="B283" s="14"/>
      <c r="D283" s="138" t="s">
        <v>134</v>
      </c>
      <c r="F283" s="139" t="s">
        <v>391</v>
      </c>
      <c r="L283" s="14"/>
      <c r="M283" s="140"/>
      <c r="T283" s="35"/>
      <c r="AT283" s="2" t="s">
        <v>134</v>
      </c>
      <c r="AU283" s="2" t="s">
        <v>79</v>
      </c>
    </row>
    <row r="284" spans="2:65" s="13" customFormat="1" ht="44.25" customHeight="1">
      <c r="B284" s="124"/>
      <c r="C284" s="125" t="s">
        <v>392</v>
      </c>
      <c r="D284" s="125" t="s">
        <v>128</v>
      </c>
      <c r="E284" s="126" t="s">
        <v>393</v>
      </c>
      <c r="F284" s="127" t="s">
        <v>394</v>
      </c>
      <c r="G284" s="128" t="s">
        <v>143</v>
      </c>
      <c r="H284" s="129">
        <v>1645</v>
      </c>
      <c r="I284" s="264">
        <v>0</v>
      </c>
      <c r="J284" s="130">
        <f>ROUND(I284*H284,2)</f>
        <v>0</v>
      </c>
      <c r="K284" s="131"/>
      <c r="L284" s="14"/>
      <c r="M284" s="132"/>
      <c r="N284" s="133" t="s">
        <v>40</v>
      </c>
      <c r="O284" s="134">
        <v>2.4E-2</v>
      </c>
      <c r="P284" s="134">
        <f>O284*H284</f>
        <v>39.480000000000004</v>
      </c>
      <c r="Q284" s="134">
        <v>0</v>
      </c>
      <c r="R284" s="134">
        <f>Q284*H284</f>
        <v>0</v>
      </c>
      <c r="S284" s="134">
        <v>0</v>
      </c>
      <c r="T284" s="135">
        <f>S284*H284</f>
        <v>0</v>
      </c>
      <c r="AR284" s="136" t="s">
        <v>132</v>
      </c>
      <c r="AT284" s="136" t="s">
        <v>128</v>
      </c>
      <c r="AU284" s="136" t="s">
        <v>79</v>
      </c>
      <c r="AY284" s="2" t="s">
        <v>126</v>
      </c>
      <c r="BE284" s="137">
        <f>IF(N284="základní",J284,0)</f>
        <v>0</v>
      </c>
      <c r="BF284" s="137">
        <f>IF(N284="snížená",J284,0)</f>
        <v>0</v>
      </c>
      <c r="BG284" s="137">
        <f>IF(N284="zákl. přenesená",J284,0)</f>
        <v>0</v>
      </c>
      <c r="BH284" s="137">
        <f>IF(N284="sníž. přenesená",J284,0)</f>
        <v>0</v>
      </c>
      <c r="BI284" s="137">
        <f>IF(N284="nulová",J284,0)</f>
        <v>0</v>
      </c>
      <c r="BJ284" s="2" t="s">
        <v>77</v>
      </c>
      <c r="BK284" s="137">
        <f>ROUND(I284*H284,2)</f>
        <v>0</v>
      </c>
      <c r="BL284" s="2" t="s">
        <v>132</v>
      </c>
      <c r="BM284" s="136" t="s">
        <v>395</v>
      </c>
    </row>
    <row r="285" spans="2:65" s="13" customFormat="1">
      <c r="B285" s="14"/>
      <c r="D285" s="138" t="s">
        <v>134</v>
      </c>
      <c r="F285" s="139" t="s">
        <v>396</v>
      </c>
      <c r="L285" s="14"/>
      <c r="M285" s="140"/>
      <c r="T285" s="35"/>
      <c r="AT285" s="2" t="s">
        <v>134</v>
      </c>
      <c r="AU285" s="2" t="s">
        <v>79</v>
      </c>
    </row>
    <row r="286" spans="2:65" s="148" customFormat="1" ht="12">
      <c r="B286" s="149"/>
      <c r="D286" s="143" t="s">
        <v>146</v>
      </c>
      <c r="E286" s="150"/>
      <c r="F286" s="151" t="s">
        <v>179</v>
      </c>
      <c r="H286" s="152">
        <v>972</v>
      </c>
      <c r="L286" s="149"/>
      <c r="M286" s="153"/>
      <c r="T286" s="154"/>
      <c r="AT286" s="150" t="s">
        <v>146</v>
      </c>
      <c r="AU286" s="150" t="s">
        <v>79</v>
      </c>
      <c r="AV286" s="148" t="s">
        <v>79</v>
      </c>
      <c r="AW286" s="148" t="s">
        <v>30</v>
      </c>
      <c r="AX286" s="148" t="s">
        <v>69</v>
      </c>
      <c r="AY286" s="150" t="s">
        <v>126</v>
      </c>
    </row>
    <row r="287" spans="2:65" s="148" customFormat="1" ht="12">
      <c r="B287" s="149"/>
      <c r="D287" s="143" t="s">
        <v>146</v>
      </c>
      <c r="E287" s="150"/>
      <c r="F287" s="151" t="s">
        <v>180</v>
      </c>
      <c r="H287" s="152">
        <v>673</v>
      </c>
      <c r="L287" s="149"/>
      <c r="M287" s="153"/>
      <c r="T287" s="154"/>
      <c r="AT287" s="150" t="s">
        <v>146</v>
      </c>
      <c r="AU287" s="150" t="s">
        <v>79</v>
      </c>
      <c r="AV287" s="148" t="s">
        <v>79</v>
      </c>
      <c r="AW287" s="148" t="s">
        <v>30</v>
      </c>
      <c r="AX287" s="148" t="s">
        <v>69</v>
      </c>
      <c r="AY287" s="150" t="s">
        <v>126</v>
      </c>
    </row>
    <row r="288" spans="2:65" s="162" customFormat="1" ht="12">
      <c r="B288" s="163"/>
      <c r="D288" s="143" t="s">
        <v>146</v>
      </c>
      <c r="E288" s="164"/>
      <c r="F288" s="165" t="s">
        <v>205</v>
      </c>
      <c r="H288" s="166">
        <v>1645</v>
      </c>
      <c r="L288" s="163"/>
      <c r="M288" s="167"/>
      <c r="T288" s="168"/>
      <c r="AT288" s="164" t="s">
        <v>146</v>
      </c>
      <c r="AU288" s="164" t="s">
        <v>79</v>
      </c>
      <c r="AV288" s="162" t="s">
        <v>132</v>
      </c>
      <c r="AW288" s="162" t="s">
        <v>30</v>
      </c>
      <c r="AX288" s="162" t="s">
        <v>77</v>
      </c>
      <c r="AY288" s="164" t="s">
        <v>126</v>
      </c>
    </row>
    <row r="289" spans="2:65" s="13" customFormat="1" ht="44.25" customHeight="1">
      <c r="B289" s="124"/>
      <c r="C289" s="125" t="s">
        <v>397</v>
      </c>
      <c r="D289" s="125" t="s">
        <v>128</v>
      </c>
      <c r="E289" s="126" t="s">
        <v>398</v>
      </c>
      <c r="F289" s="127" t="s">
        <v>399</v>
      </c>
      <c r="G289" s="128" t="s">
        <v>143</v>
      </c>
      <c r="H289" s="129">
        <v>1645</v>
      </c>
      <c r="I289" s="264">
        <v>0</v>
      </c>
      <c r="J289" s="130">
        <f>ROUND(I289*H289,2)</f>
        <v>0</v>
      </c>
      <c r="K289" s="131"/>
      <c r="L289" s="14"/>
      <c r="M289" s="132"/>
      <c r="N289" s="133" t="s">
        <v>40</v>
      </c>
      <c r="O289" s="134">
        <v>3.2000000000000001E-2</v>
      </c>
      <c r="P289" s="134">
        <f>O289*H289</f>
        <v>52.64</v>
      </c>
      <c r="Q289" s="134">
        <v>0</v>
      </c>
      <c r="R289" s="134">
        <f>Q289*H289</f>
        <v>0</v>
      </c>
      <c r="S289" s="134">
        <v>0</v>
      </c>
      <c r="T289" s="135">
        <f>S289*H289</f>
        <v>0</v>
      </c>
      <c r="AR289" s="136" t="s">
        <v>132</v>
      </c>
      <c r="AT289" s="136" t="s">
        <v>128</v>
      </c>
      <c r="AU289" s="136" t="s">
        <v>79</v>
      </c>
      <c r="AY289" s="2" t="s">
        <v>126</v>
      </c>
      <c r="BE289" s="137">
        <f>IF(N289="základní",J289,0)</f>
        <v>0</v>
      </c>
      <c r="BF289" s="137">
        <f>IF(N289="snížená",J289,0)</f>
        <v>0</v>
      </c>
      <c r="BG289" s="137">
        <f>IF(N289="zákl. přenesená",J289,0)</f>
        <v>0</v>
      </c>
      <c r="BH289" s="137">
        <f>IF(N289="sníž. přenesená",J289,0)</f>
        <v>0</v>
      </c>
      <c r="BI289" s="137">
        <f>IF(N289="nulová",J289,0)</f>
        <v>0</v>
      </c>
      <c r="BJ289" s="2" t="s">
        <v>77</v>
      </c>
      <c r="BK289" s="137">
        <f>ROUND(I289*H289,2)</f>
        <v>0</v>
      </c>
      <c r="BL289" s="2" t="s">
        <v>132</v>
      </c>
      <c r="BM289" s="136" t="s">
        <v>400</v>
      </c>
    </row>
    <row r="290" spans="2:65" s="13" customFormat="1">
      <c r="B290" s="14"/>
      <c r="D290" s="138" t="s">
        <v>134</v>
      </c>
      <c r="F290" s="139" t="s">
        <v>401</v>
      </c>
      <c r="L290" s="14"/>
      <c r="M290" s="140"/>
      <c r="T290" s="35"/>
      <c r="AT290" s="2" t="s">
        <v>134</v>
      </c>
      <c r="AU290" s="2" t="s">
        <v>79</v>
      </c>
    </row>
    <row r="291" spans="2:65" s="13" customFormat="1" ht="33" customHeight="1">
      <c r="B291" s="124"/>
      <c r="C291" s="125" t="s">
        <v>402</v>
      </c>
      <c r="D291" s="125" t="s">
        <v>128</v>
      </c>
      <c r="E291" s="126" t="s">
        <v>403</v>
      </c>
      <c r="F291" s="127" t="s">
        <v>404</v>
      </c>
      <c r="G291" s="128" t="s">
        <v>143</v>
      </c>
      <c r="H291" s="129">
        <v>1645</v>
      </c>
      <c r="I291" s="264">
        <v>0</v>
      </c>
      <c r="J291" s="130">
        <f>ROUND(I291*H291,2)</f>
        <v>0</v>
      </c>
      <c r="K291" s="131"/>
      <c r="L291" s="14"/>
      <c r="M291" s="132"/>
      <c r="N291" s="133" t="s">
        <v>40</v>
      </c>
      <c r="O291" s="134">
        <v>0.02</v>
      </c>
      <c r="P291" s="134">
        <f>O291*H291</f>
        <v>32.9</v>
      </c>
      <c r="Q291" s="134">
        <v>0</v>
      </c>
      <c r="R291" s="134">
        <f>Q291*H291</f>
        <v>0</v>
      </c>
      <c r="S291" s="134">
        <v>0</v>
      </c>
      <c r="T291" s="135">
        <f>S291*H291</f>
        <v>0</v>
      </c>
      <c r="AR291" s="136" t="s">
        <v>132</v>
      </c>
      <c r="AT291" s="136" t="s">
        <v>128</v>
      </c>
      <c r="AU291" s="136" t="s">
        <v>79</v>
      </c>
      <c r="AY291" s="2" t="s">
        <v>126</v>
      </c>
      <c r="BE291" s="137">
        <f>IF(N291="základní",J291,0)</f>
        <v>0</v>
      </c>
      <c r="BF291" s="137">
        <f>IF(N291="snížená",J291,0)</f>
        <v>0</v>
      </c>
      <c r="BG291" s="137">
        <f>IF(N291="zákl. přenesená",J291,0)</f>
        <v>0</v>
      </c>
      <c r="BH291" s="137">
        <f>IF(N291="sníž. přenesená",J291,0)</f>
        <v>0</v>
      </c>
      <c r="BI291" s="137">
        <f>IF(N291="nulová",J291,0)</f>
        <v>0</v>
      </c>
      <c r="BJ291" s="2" t="s">
        <v>77</v>
      </c>
      <c r="BK291" s="137">
        <f>ROUND(I291*H291,2)</f>
        <v>0</v>
      </c>
      <c r="BL291" s="2" t="s">
        <v>132</v>
      </c>
      <c r="BM291" s="136" t="s">
        <v>405</v>
      </c>
    </row>
    <row r="292" spans="2:65" s="13" customFormat="1" ht="33" customHeight="1">
      <c r="B292" s="124"/>
      <c r="C292" s="125" t="s">
        <v>406</v>
      </c>
      <c r="D292" s="125" t="s">
        <v>128</v>
      </c>
      <c r="E292" s="126" t="s">
        <v>407</v>
      </c>
      <c r="F292" s="127" t="s">
        <v>408</v>
      </c>
      <c r="G292" s="128" t="s">
        <v>143</v>
      </c>
      <c r="H292" s="129">
        <v>1645</v>
      </c>
      <c r="I292" s="264">
        <v>0</v>
      </c>
      <c r="J292" s="130">
        <f>ROUND(I292*H292,2)</f>
        <v>0</v>
      </c>
      <c r="K292" s="131"/>
      <c r="L292" s="14"/>
      <c r="M292" s="132"/>
      <c r="N292" s="133" t="s">
        <v>40</v>
      </c>
      <c r="O292" s="134">
        <v>0.02</v>
      </c>
      <c r="P292" s="134">
        <f>O292*H292</f>
        <v>32.9</v>
      </c>
      <c r="Q292" s="134">
        <v>0</v>
      </c>
      <c r="R292" s="134">
        <f>Q292*H292</f>
        <v>0</v>
      </c>
      <c r="S292" s="134">
        <v>0</v>
      </c>
      <c r="T292" s="135">
        <f>S292*H292</f>
        <v>0</v>
      </c>
      <c r="AR292" s="136" t="s">
        <v>132</v>
      </c>
      <c r="AT292" s="136" t="s">
        <v>128</v>
      </c>
      <c r="AU292" s="136" t="s">
        <v>79</v>
      </c>
      <c r="AY292" s="2" t="s">
        <v>126</v>
      </c>
      <c r="BE292" s="137">
        <f>IF(N292="základní",J292,0)</f>
        <v>0</v>
      </c>
      <c r="BF292" s="137">
        <f>IF(N292="snížená",J292,0)</f>
        <v>0</v>
      </c>
      <c r="BG292" s="137">
        <f>IF(N292="zákl. přenesená",J292,0)</f>
        <v>0</v>
      </c>
      <c r="BH292" s="137">
        <f>IF(N292="sníž. přenesená",J292,0)</f>
        <v>0</v>
      </c>
      <c r="BI292" s="137">
        <f>IF(N292="nulová",J292,0)</f>
        <v>0</v>
      </c>
      <c r="BJ292" s="2" t="s">
        <v>77</v>
      </c>
      <c r="BK292" s="137">
        <f>ROUND(I292*H292,2)</f>
        <v>0</v>
      </c>
      <c r="BL292" s="2" t="s">
        <v>132</v>
      </c>
      <c r="BM292" s="136" t="s">
        <v>409</v>
      </c>
    </row>
    <row r="293" spans="2:65" s="13" customFormat="1" ht="38" customHeight="1">
      <c r="B293" s="124"/>
      <c r="C293" s="125" t="s">
        <v>410</v>
      </c>
      <c r="D293" s="125" t="s">
        <v>128</v>
      </c>
      <c r="E293" s="126" t="s">
        <v>411</v>
      </c>
      <c r="F293" s="127" t="s">
        <v>826</v>
      </c>
      <c r="G293" s="128" t="s">
        <v>143</v>
      </c>
      <c r="H293" s="129">
        <v>1645</v>
      </c>
      <c r="I293" s="264">
        <v>0</v>
      </c>
      <c r="J293" s="130">
        <f>ROUND(I293*H293,2)</f>
        <v>0</v>
      </c>
      <c r="K293" s="131"/>
      <c r="L293" s="14"/>
      <c r="M293" s="132"/>
      <c r="N293" s="133" t="s">
        <v>40</v>
      </c>
      <c r="O293" s="134">
        <v>0.40200000000000002</v>
      </c>
      <c r="P293" s="134">
        <f>O293*H293</f>
        <v>661.29000000000008</v>
      </c>
      <c r="Q293" s="134">
        <v>3.6397949999999998E-2</v>
      </c>
      <c r="R293" s="134">
        <f>Q293*H293</f>
        <v>59.874627749999995</v>
      </c>
      <c r="S293" s="134">
        <v>0</v>
      </c>
      <c r="T293" s="135">
        <f>S293*H293</f>
        <v>0</v>
      </c>
      <c r="AR293" s="136" t="s">
        <v>132</v>
      </c>
      <c r="AT293" s="136" t="s">
        <v>128</v>
      </c>
      <c r="AU293" s="136" t="s">
        <v>79</v>
      </c>
      <c r="AY293" s="2" t="s">
        <v>126</v>
      </c>
      <c r="BE293" s="137">
        <f>IF(N293="základní",J293,0)</f>
        <v>0</v>
      </c>
      <c r="BF293" s="137">
        <f>IF(N293="snížená",J293,0)</f>
        <v>0</v>
      </c>
      <c r="BG293" s="137">
        <f>IF(N293="zákl. přenesená",J293,0)</f>
        <v>0</v>
      </c>
      <c r="BH293" s="137">
        <f>IF(N293="sníž. přenesená",J293,0)</f>
        <v>0</v>
      </c>
      <c r="BI293" s="137">
        <f>IF(N293="nulová",J293,0)</f>
        <v>0</v>
      </c>
      <c r="BJ293" s="2" t="s">
        <v>77</v>
      </c>
      <c r="BK293" s="137">
        <f>ROUND(I293*H293,2)</f>
        <v>0</v>
      </c>
      <c r="BL293" s="2" t="s">
        <v>132</v>
      </c>
      <c r="BM293" s="136" t="s">
        <v>412</v>
      </c>
    </row>
    <row r="294" spans="2:65" s="148" customFormat="1" ht="12">
      <c r="B294" s="149"/>
      <c r="D294" s="143" t="s">
        <v>146</v>
      </c>
      <c r="E294" s="150"/>
      <c r="F294" s="151" t="s">
        <v>179</v>
      </c>
      <c r="H294" s="152">
        <v>972</v>
      </c>
      <c r="L294" s="149"/>
      <c r="M294" s="153"/>
      <c r="T294" s="154"/>
      <c r="AT294" s="150" t="s">
        <v>146</v>
      </c>
      <c r="AU294" s="150" t="s">
        <v>79</v>
      </c>
      <c r="AV294" s="148" t="s">
        <v>79</v>
      </c>
      <c r="AW294" s="148" t="s">
        <v>30</v>
      </c>
      <c r="AX294" s="148" t="s">
        <v>69</v>
      </c>
      <c r="AY294" s="150" t="s">
        <v>126</v>
      </c>
    </row>
    <row r="295" spans="2:65" s="148" customFormat="1" ht="12">
      <c r="B295" s="149"/>
      <c r="D295" s="143" t="s">
        <v>146</v>
      </c>
      <c r="E295" s="150"/>
      <c r="F295" s="151" t="s">
        <v>180</v>
      </c>
      <c r="H295" s="152">
        <v>673</v>
      </c>
      <c r="L295" s="149"/>
      <c r="M295" s="153"/>
      <c r="T295" s="154"/>
      <c r="AT295" s="150" t="s">
        <v>146</v>
      </c>
      <c r="AU295" s="150" t="s">
        <v>79</v>
      </c>
      <c r="AV295" s="148" t="s">
        <v>79</v>
      </c>
      <c r="AW295" s="148" t="s">
        <v>30</v>
      </c>
      <c r="AX295" s="148" t="s">
        <v>69</v>
      </c>
      <c r="AY295" s="150" t="s">
        <v>126</v>
      </c>
    </row>
    <row r="296" spans="2:65" s="162" customFormat="1" ht="12">
      <c r="B296" s="163"/>
      <c r="D296" s="143" t="s">
        <v>146</v>
      </c>
      <c r="E296" s="164"/>
      <c r="F296" s="165" t="s">
        <v>205</v>
      </c>
      <c r="H296" s="166">
        <v>1645</v>
      </c>
      <c r="L296" s="163"/>
      <c r="M296" s="167"/>
      <c r="T296" s="168"/>
      <c r="AT296" s="164" t="s">
        <v>146</v>
      </c>
      <c r="AU296" s="164" t="s">
        <v>79</v>
      </c>
      <c r="AV296" s="162" t="s">
        <v>132</v>
      </c>
      <c r="AW296" s="162" t="s">
        <v>30</v>
      </c>
      <c r="AX296" s="162" t="s">
        <v>77</v>
      </c>
      <c r="AY296" s="164" t="s">
        <v>126</v>
      </c>
    </row>
    <row r="297" spans="2:65" s="13" customFormat="1" ht="38" customHeight="1">
      <c r="B297" s="124"/>
      <c r="C297" s="125" t="s">
        <v>413</v>
      </c>
      <c r="D297" s="125" t="s">
        <v>128</v>
      </c>
      <c r="E297" s="126" t="s">
        <v>414</v>
      </c>
      <c r="F297" s="127" t="s">
        <v>415</v>
      </c>
      <c r="G297" s="128" t="s">
        <v>143</v>
      </c>
      <c r="H297" s="129">
        <v>202.82499999999999</v>
      </c>
      <c r="I297" s="264">
        <v>0</v>
      </c>
      <c r="J297" s="130">
        <f>ROUND(I297*H297,2)</f>
        <v>0</v>
      </c>
      <c r="K297" s="131"/>
      <c r="L297" s="14"/>
      <c r="M297" s="132"/>
      <c r="N297" s="133" t="s">
        <v>40</v>
      </c>
      <c r="O297" s="134">
        <v>2.5000000000000001E-2</v>
      </c>
      <c r="P297" s="134">
        <f>O297*H297</f>
        <v>5.0706249999999997</v>
      </c>
      <c r="Q297" s="134">
        <v>0</v>
      </c>
      <c r="R297" s="134">
        <f>Q297*H297</f>
        <v>0</v>
      </c>
      <c r="S297" s="134">
        <v>0</v>
      </c>
      <c r="T297" s="135">
        <f>S297*H297</f>
        <v>0</v>
      </c>
      <c r="AR297" s="136" t="s">
        <v>132</v>
      </c>
      <c r="AT297" s="136" t="s">
        <v>128</v>
      </c>
      <c r="AU297" s="136" t="s">
        <v>79</v>
      </c>
      <c r="AY297" s="2" t="s">
        <v>126</v>
      </c>
      <c r="BE297" s="137">
        <f>IF(N297="základní",J297,0)</f>
        <v>0</v>
      </c>
      <c r="BF297" s="137">
        <f>IF(N297="snížená",J297,0)</f>
        <v>0</v>
      </c>
      <c r="BG297" s="137">
        <f>IF(N297="zákl. přenesená",J297,0)</f>
        <v>0</v>
      </c>
      <c r="BH297" s="137">
        <f>IF(N297="sníž. přenesená",J297,0)</f>
        <v>0</v>
      </c>
      <c r="BI297" s="137">
        <f>IF(N297="nulová",J297,0)</f>
        <v>0</v>
      </c>
      <c r="BJ297" s="2" t="s">
        <v>77</v>
      </c>
      <c r="BK297" s="137">
        <f>ROUND(I297*H297,2)</f>
        <v>0</v>
      </c>
      <c r="BL297" s="2" t="s">
        <v>132</v>
      </c>
      <c r="BM297" s="136" t="s">
        <v>416</v>
      </c>
    </row>
    <row r="298" spans="2:65" s="13" customFormat="1">
      <c r="B298" s="14"/>
      <c r="D298" s="138" t="s">
        <v>134</v>
      </c>
      <c r="F298" s="139" t="s">
        <v>417</v>
      </c>
      <c r="L298" s="14"/>
      <c r="M298" s="140"/>
      <c r="T298" s="35"/>
      <c r="AT298" s="2" t="s">
        <v>134</v>
      </c>
      <c r="AU298" s="2" t="s">
        <v>79</v>
      </c>
    </row>
    <row r="299" spans="2:65" s="148" customFormat="1" ht="12">
      <c r="B299" s="149"/>
      <c r="D299" s="143" t="s">
        <v>146</v>
      </c>
      <c r="E299" s="150"/>
      <c r="F299" s="151" t="s">
        <v>418</v>
      </c>
      <c r="H299" s="152">
        <v>145</v>
      </c>
      <c r="L299" s="149"/>
      <c r="M299" s="153"/>
      <c r="T299" s="154"/>
      <c r="AT299" s="150" t="s">
        <v>146</v>
      </c>
      <c r="AU299" s="150" t="s">
        <v>79</v>
      </c>
      <c r="AV299" s="148" t="s">
        <v>79</v>
      </c>
      <c r="AW299" s="148" t="s">
        <v>30</v>
      </c>
      <c r="AX299" s="148" t="s">
        <v>69</v>
      </c>
      <c r="AY299" s="150" t="s">
        <v>126</v>
      </c>
    </row>
    <row r="300" spans="2:65" s="141" customFormat="1" ht="12">
      <c r="B300" s="142"/>
      <c r="D300" s="143" t="s">
        <v>146</v>
      </c>
      <c r="E300" s="144"/>
      <c r="F300" s="145" t="s">
        <v>419</v>
      </c>
      <c r="H300" s="144"/>
      <c r="L300" s="142"/>
      <c r="M300" s="146"/>
      <c r="T300" s="147"/>
      <c r="AT300" s="144" t="s">
        <v>146</v>
      </c>
      <c r="AU300" s="144" t="s">
        <v>79</v>
      </c>
      <c r="AV300" s="141" t="s">
        <v>77</v>
      </c>
      <c r="AW300" s="141" t="s">
        <v>30</v>
      </c>
      <c r="AX300" s="141" t="s">
        <v>69</v>
      </c>
      <c r="AY300" s="144" t="s">
        <v>126</v>
      </c>
    </row>
    <row r="301" spans="2:65" s="141" customFormat="1" ht="12">
      <c r="B301" s="142"/>
      <c r="D301" s="143" t="s">
        <v>146</v>
      </c>
      <c r="E301" s="144"/>
      <c r="F301" s="145" t="s">
        <v>420</v>
      </c>
      <c r="H301" s="144"/>
      <c r="L301" s="142"/>
      <c r="M301" s="146"/>
      <c r="T301" s="147"/>
      <c r="AT301" s="144" t="s">
        <v>146</v>
      </c>
      <c r="AU301" s="144" t="s">
        <v>79</v>
      </c>
      <c r="AV301" s="141" t="s">
        <v>77</v>
      </c>
      <c r="AW301" s="141" t="s">
        <v>30</v>
      </c>
      <c r="AX301" s="141" t="s">
        <v>69</v>
      </c>
      <c r="AY301" s="144" t="s">
        <v>126</v>
      </c>
    </row>
    <row r="302" spans="2:65" s="148" customFormat="1" ht="12">
      <c r="B302" s="149"/>
      <c r="D302" s="143" t="s">
        <v>146</v>
      </c>
      <c r="E302" s="150"/>
      <c r="F302" s="151" t="s">
        <v>421</v>
      </c>
      <c r="H302" s="152">
        <v>57.825000000000003</v>
      </c>
      <c r="L302" s="149"/>
      <c r="M302" s="153"/>
      <c r="T302" s="154"/>
      <c r="AT302" s="150" t="s">
        <v>146</v>
      </c>
      <c r="AU302" s="150" t="s">
        <v>79</v>
      </c>
      <c r="AV302" s="148" t="s">
        <v>79</v>
      </c>
      <c r="AW302" s="148" t="s">
        <v>30</v>
      </c>
      <c r="AX302" s="148" t="s">
        <v>69</v>
      </c>
      <c r="AY302" s="150" t="s">
        <v>126</v>
      </c>
    </row>
    <row r="303" spans="2:65" s="162" customFormat="1" ht="12">
      <c r="B303" s="163"/>
      <c r="D303" s="143" t="s">
        <v>146</v>
      </c>
      <c r="E303" s="164"/>
      <c r="F303" s="165" t="s">
        <v>205</v>
      </c>
      <c r="H303" s="166">
        <v>202.82499999999999</v>
      </c>
      <c r="L303" s="163"/>
      <c r="M303" s="167"/>
      <c r="T303" s="168"/>
      <c r="AT303" s="164" t="s">
        <v>146</v>
      </c>
      <c r="AU303" s="164" t="s">
        <v>79</v>
      </c>
      <c r="AV303" s="162" t="s">
        <v>132</v>
      </c>
      <c r="AW303" s="162" t="s">
        <v>30</v>
      </c>
      <c r="AX303" s="162" t="s">
        <v>77</v>
      </c>
      <c r="AY303" s="164" t="s">
        <v>126</v>
      </c>
    </row>
    <row r="304" spans="2:65" s="13" customFormat="1" ht="78" customHeight="1">
      <c r="B304" s="124"/>
      <c r="C304" s="125" t="s">
        <v>422</v>
      </c>
      <c r="D304" s="125" t="s">
        <v>128</v>
      </c>
      <c r="E304" s="126" t="s">
        <v>423</v>
      </c>
      <c r="F304" s="127" t="s">
        <v>424</v>
      </c>
      <c r="G304" s="128" t="s">
        <v>143</v>
      </c>
      <c r="H304" s="129">
        <v>260.64999999999998</v>
      </c>
      <c r="I304" s="264">
        <v>0</v>
      </c>
      <c r="J304" s="130">
        <f>ROUND(I304*H304,2)</f>
        <v>0</v>
      </c>
      <c r="K304" s="131"/>
      <c r="L304" s="14"/>
      <c r="M304" s="132"/>
      <c r="N304" s="133" t="s">
        <v>40</v>
      </c>
      <c r="O304" s="134">
        <v>0.56999999999999995</v>
      </c>
      <c r="P304" s="134">
        <f>O304*H304</f>
        <v>148.57049999999998</v>
      </c>
      <c r="Q304" s="134">
        <v>8.9219999999999994E-2</v>
      </c>
      <c r="R304" s="134">
        <f>Q304*H304</f>
        <v>23.255192999999995</v>
      </c>
      <c r="S304" s="134">
        <v>0</v>
      </c>
      <c r="T304" s="135">
        <f>S304*H304</f>
        <v>0</v>
      </c>
      <c r="AR304" s="136" t="s">
        <v>132</v>
      </c>
      <c r="AT304" s="136" t="s">
        <v>128</v>
      </c>
      <c r="AU304" s="136" t="s">
        <v>79</v>
      </c>
      <c r="AY304" s="2" t="s">
        <v>126</v>
      </c>
      <c r="BE304" s="137">
        <f>IF(N304="základní",J304,0)</f>
        <v>0</v>
      </c>
      <c r="BF304" s="137">
        <f>IF(N304="snížená",J304,0)</f>
        <v>0</v>
      </c>
      <c r="BG304" s="137">
        <f>IF(N304="zákl. přenesená",J304,0)</f>
        <v>0</v>
      </c>
      <c r="BH304" s="137">
        <f>IF(N304="sníž. přenesená",J304,0)</f>
        <v>0</v>
      </c>
      <c r="BI304" s="137">
        <f>IF(N304="nulová",J304,0)</f>
        <v>0</v>
      </c>
      <c r="BJ304" s="2" t="s">
        <v>77</v>
      </c>
      <c r="BK304" s="137">
        <f>ROUND(I304*H304,2)</f>
        <v>0</v>
      </c>
      <c r="BL304" s="2" t="s">
        <v>132</v>
      </c>
      <c r="BM304" s="136" t="s">
        <v>425</v>
      </c>
    </row>
    <row r="305" spans="2:65" s="13" customFormat="1">
      <c r="B305" s="14"/>
      <c r="D305" s="138" t="s">
        <v>134</v>
      </c>
      <c r="F305" s="139" t="s">
        <v>426</v>
      </c>
      <c r="L305" s="14"/>
      <c r="M305" s="140"/>
      <c r="T305" s="35"/>
      <c r="AT305" s="2" t="s">
        <v>134</v>
      </c>
      <c r="AU305" s="2" t="s">
        <v>79</v>
      </c>
    </row>
    <row r="306" spans="2:65" s="148" customFormat="1" ht="12">
      <c r="B306" s="149"/>
      <c r="D306" s="143" t="s">
        <v>146</v>
      </c>
      <c r="E306" s="150"/>
      <c r="F306" s="151" t="s">
        <v>418</v>
      </c>
      <c r="H306" s="152">
        <v>145</v>
      </c>
      <c r="L306" s="149"/>
      <c r="M306" s="153"/>
      <c r="T306" s="154"/>
      <c r="AT306" s="150" t="s">
        <v>146</v>
      </c>
      <c r="AU306" s="150" t="s">
        <v>79</v>
      </c>
      <c r="AV306" s="148" t="s">
        <v>79</v>
      </c>
      <c r="AW306" s="148" t="s">
        <v>30</v>
      </c>
      <c r="AX306" s="148" t="s">
        <v>69</v>
      </c>
      <c r="AY306" s="150" t="s">
        <v>126</v>
      </c>
    </row>
    <row r="307" spans="2:65" s="141" customFormat="1" ht="12">
      <c r="B307" s="142"/>
      <c r="D307" s="143" t="s">
        <v>146</v>
      </c>
      <c r="E307" s="144"/>
      <c r="F307" s="145" t="s">
        <v>419</v>
      </c>
      <c r="H307" s="144"/>
      <c r="L307" s="142"/>
      <c r="M307" s="146"/>
      <c r="T307" s="147"/>
      <c r="AT307" s="144" t="s">
        <v>146</v>
      </c>
      <c r="AU307" s="144" t="s">
        <v>79</v>
      </c>
      <c r="AV307" s="141" t="s">
        <v>77</v>
      </c>
      <c r="AW307" s="141" t="s">
        <v>30</v>
      </c>
      <c r="AX307" s="141" t="s">
        <v>69</v>
      </c>
      <c r="AY307" s="144" t="s">
        <v>126</v>
      </c>
    </row>
    <row r="308" spans="2:65" s="141" customFormat="1" ht="12">
      <c r="B308" s="142"/>
      <c r="D308" s="143" t="s">
        <v>146</v>
      </c>
      <c r="E308" s="144"/>
      <c r="F308" s="145" t="s">
        <v>147</v>
      </c>
      <c r="H308" s="144"/>
      <c r="L308" s="142"/>
      <c r="M308" s="146"/>
      <c r="T308" s="147"/>
      <c r="AT308" s="144" t="s">
        <v>146</v>
      </c>
      <c r="AU308" s="144" t="s">
        <v>79</v>
      </c>
      <c r="AV308" s="141" t="s">
        <v>77</v>
      </c>
      <c r="AW308" s="141" t="s">
        <v>30</v>
      </c>
      <c r="AX308" s="141" t="s">
        <v>69</v>
      </c>
      <c r="AY308" s="144" t="s">
        <v>126</v>
      </c>
    </row>
    <row r="309" spans="2:65" s="148" customFormat="1" ht="12">
      <c r="B309" s="149"/>
      <c r="D309" s="143" t="s">
        <v>146</v>
      </c>
      <c r="E309" s="150"/>
      <c r="F309" s="151" t="s">
        <v>148</v>
      </c>
      <c r="H309" s="152">
        <v>115.65</v>
      </c>
      <c r="L309" s="149"/>
      <c r="M309" s="153"/>
      <c r="T309" s="154"/>
      <c r="AT309" s="150" t="s">
        <v>146</v>
      </c>
      <c r="AU309" s="150" t="s">
        <v>79</v>
      </c>
      <c r="AV309" s="148" t="s">
        <v>79</v>
      </c>
      <c r="AW309" s="148" t="s">
        <v>30</v>
      </c>
      <c r="AX309" s="148" t="s">
        <v>69</v>
      </c>
      <c r="AY309" s="150" t="s">
        <v>126</v>
      </c>
    </row>
    <row r="310" spans="2:65" s="162" customFormat="1" ht="12">
      <c r="B310" s="163"/>
      <c r="D310" s="143" t="s">
        <v>146</v>
      </c>
      <c r="E310" s="164"/>
      <c r="F310" s="165" t="s">
        <v>205</v>
      </c>
      <c r="H310" s="166">
        <v>260.64999999999998</v>
      </c>
      <c r="L310" s="163"/>
      <c r="M310" s="167"/>
      <c r="T310" s="168"/>
      <c r="AT310" s="164" t="s">
        <v>146</v>
      </c>
      <c r="AU310" s="164" t="s">
        <v>79</v>
      </c>
      <c r="AV310" s="162" t="s">
        <v>132</v>
      </c>
      <c r="AW310" s="162" t="s">
        <v>30</v>
      </c>
      <c r="AX310" s="162" t="s">
        <v>77</v>
      </c>
      <c r="AY310" s="164" t="s">
        <v>126</v>
      </c>
    </row>
    <row r="311" spans="2:65" s="13" customFormat="1" ht="24.25" customHeight="1">
      <c r="B311" s="124"/>
      <c r="C311" s="169" t="s">
        <v>427</v>
      </c>
      <c r="D311" s="169" t="s">
        <v>276</v>
      </c>
      <c r="E311" s="170" t="s">
        <v>428</v>
      </c>
      <c r="F311" s="171" t="s">
        <v>429</v>
      </c>
      <c r="G311" s="172" t="s">
        <v>143</v>
      </c>
      <c r="H311" s="173">
        <v>171.49299999999999</v>
      </c>
      <c r="I311" s="265">
        <v>0</v>
      </c>
      <c r="J311" s="174">
        <f>ROUND(I311*H311,2)</f>
        <v>0</v>
      </c>
      <c r="K311" s="175"/>
      <c r="L311" s="176"/>
      <c r="M311" s="177"/>
      <c r="N311" s="178" t="s">
        <v>40</v>
      </c>
      <c r="O311" s="134">
        <v>0</v>
      </c>
      <c r="P311" s="134">
        <f>O311*H311</f>
        <v>0</v>
      </c>
      <c r="Q311" s="134">
        <v>0.13100000000000001</v>
      </c>
      <c r="R311" s="134">
        <f>Q311*H311</f>
        <v>22.465582999999999</v>
      </c>
      <c r="S311" s="134">
        <v>0</v>
      </c>
      <c r="T311" s="135">
        <f>S311*H311</f>
        <v>0</v>
      </c>
      <c r="AR311" s="136" t="s">
        <v>174</v>
      </c>
      <c r="AT311" s="136" t="s">
        <v>276</v>
      </c>
      <c r="AU311" s="136" t="s">
        <v>79</v>
      </c>
      <c r="AY311" s="2" t="s">
        <v>126</v>
      </c>
      <c r="BE311" s="137">
        <f>IF(N311="základní",J311,0)</f>
        <v>0</v>
      </c>
      <c r="BF311" s="137">
        <f>IF(N311="snížená",J311,0)</f>
        <v>0</v>
      </c>
      <c r="BG311" s="137">
        <f>IF(N311="zákl. přenesená",J311,0)</f>
        <v>0</v>
      </c>
      <c r="BH311" s="137">
        <f>IF(N311="sníž. přenesená",J311,0)</f>
        <v>0</v>
      </c>
      <c r="BI311" s="137">
        <f>IF(N311="nulová",J311,0)</f>
        <v>0</v>
      </c>
      <c r="BJ311" s="2" t="s">
        <v>77</v>
      </c>
      <c r="BK311" s="137">
        <f>ROUND(I311*H311,2)</f>
        <v>0</v>
      </c>
      <c r="BL311" s="2" t="s">
        <v>132</v>
      </c>
      <c r="BM311" s="136" t="s">
        <v>430</v>
      </c>
    </row>
    <row r="312" spans="2:65" s="148" customFormat="1" ht="12">
      <c r="B312" s="149"/>
      <c r="D312" s="143" t="s">
        <v>146</v>
      </c>
      <c r="E312" s="150"/>
      <c r="F312" s="151" t="s">
        <v>418</v>
      </c>
      <c r="H312" s="152">
        <v>145</v>
      </c>
      <c r="L312" s="149"/>
      <c r="M312" s="153"/>
      <c r="T312" s="154"/>
      <c r="AT312" s="150" t="s">
        <v>146</v>
      </c>
      <c r="AU312" s="150" t="s">
        <v>79</v>
      </c>
      <c r="AV312" s="148" t="s">
        <v>79</v>
      </c>
      <c r="AW312" s="148" t="s">
        <v>30</v>
      </c>
      <c r="AX312" s="148" t="s">
        <v>69</v>
      </c>
      <c r="AY312" s="150" t="s">
        <v>126</v>
      </c>
    </row>
    <row r="313" spans="2:65" s="141" customFormat="1" ht="12">
      <c r="B313" s="142"/>
      <c r="D313" s="143" t="s">
        <v>146</v>
      </c>
      <c r="E313" s="144"/>
      <c r="F313" s="145" t="s">
        <v>419</v>
      </c>
      <c r="H313" s="144"/>
      <c r="L313" s="142"/>
      <c r="M313" s="146"/>
      <c r="T313" s="147"/>
      <c r="AT313" s="144" t="s">
        <v>146</v>
      </c>
      <c r="AU313" s="144" t="s">
        <v>79</v>
      </c>
      <c r="AV313" s="141" t="s">
        <v>77</v>
      </c>
      <c r="AW313" s="141" t="s">
        <v>30</v>
      </c>
      <c r="AX313" s="141" t="s">
        <v>69</v>
      </c>
      <c r="AY313" s="144" t="s">
        <v>126</v>
      </c>
    </row>
    <row r="314" spans="2:65" s="141" customFormat="1" ht="12">
      <c r="B314" s="142"/>
      <c r="D314" s="143" t="s">
        <v>146</v>
      </c>
      <c r="E314" s="144"/>
      <c r="F314" s="145" t="s">
        <v>431</v>
      </c>
      <c r="H314" s="144"/>
      <c r="L314" s="142"/>
      <c r="M314" s="146"/>
      <c r="T314" s="147"/>
      <c r="AT314" s="144" t="s">
        <v>146</v>
      </c>
      <c r="AU314" s="144" t="s">
        <v>79</v>
      </c>
      <c r="AV314" s="141" t="s">
        <v>77</v>
      </c>
      <c r="AW314" s="141" t="s">
        <v>30</v>
      </c>
      <c r="AX314" s="141" t="s">
        <v>69</v>
      </c>
      <c r="AY314" s="144" t="s">
        <v>126</v>
      </c>
    </row>
    <row r="315" spans="2:65" s="148" customFormat="1" ht="12">
      <c r="B315" s="149"/>
      <c r="D315" s="143" t="s">
        <v>146</v>
      </c>
      <c r="E315" s="150"/>
      <c r="F315" s="151" t="s">
        <v>432</v>
      </c>
      <c r="H315" s="152">
        <v>23.13</v>
      </c>
      <c r="L315" s="149"/>
      <c r="M315" s="153"/>
      <c r="T315" s="154"/>
      <c r="AT315" s="150" t="s">
        <v>146</v>
      </c>
      <c r="AU315" s="150" t="s">
        <v>79</v>
      </c>
      <c r="AV315" s="148" t="s">
        <v>79</v>
      </c>
      <c r="AW315" s="148" t="s">
        <v>30</v>
      </c>
      <c r="AX315" s="148" t="s">
        <v>69</v>
      </c>
      <c r="AY315" s="150" t="s">
        <v>126</v>
      </c>
    </row>
    <row r="316" spans="2:65" s="162" customFormat="1" ht="12">
      <c r="B316" s="163"/>
      <c r="D316" s="143" t="s">
        <v>146</v>
      </c>
      <c r="E316" s="164"/>
      <c r="F316" s="165" t="s">
        <v>205</v>
      </c>
      <c r="H316" s="166">
        <v>168.13</v>
      </c>
      <c r="L316" s="163"/>
      <c r="M316" s="167"/>
      <c r="T316" s="168"/>
      <c r="AT316" s="164" t="s">
        <v>146</v>
      </c>
      <c r="AU316" s="164" t="s">
        <v>79</v>
      </c>
      <c r="AV316" s="162" t="s">
        <v>132</v>
      </c>
      <c r="AW316" s="162" t="s">
        <v>30</v>
      </c>
      <c r="AX316" s="162" t="s">
        <v>77</v>
      </c>
      <c r="AY316" s="164" t="s">
        <v>126</v>
      </c>
    </row>
    <row r="317" spans="2:65" s="148" customFormat="1" ht="12">
      <c r="B317" s="149"/>
      <c r="D317" s="143" t="s">
        <v>146</v>
      </c>
      <c r="F317" s="151" t="s">
        <v>433</v>
      </c>
      <c r="H317" s="152">
        <v>171.49299999999999</v>
      </c>
      <c r="L317" s="149"/>
      <c r="M317" s="153"/>
      <c r="T317" s="154"/>
      <c r="AT317" s="150" t="s">
        <v>146</v>
      </c>
      <c r="AU317" s="150" t="s">
        <v>79</v>
      </c>
      <c r="AV317" s="148" t="s">
        <v>79</v>
      </c>
      <c r="AW317" s="148" t="s">
        <v>3</v>
      </c>
      <c r="AX317" s="148" t="s">
        <v>77</v>
      </c>
      <c r="AY317" s="150" t="s">
        <v>126</v>
      </c>
    </row>
    <row r="318" spans="2:65" s="112" customFormat="1" ht="23" customHeight="1">
      <c r="B318" s="113"/>
      <c r="D318" s="114" t="s">
        <v>68</v>
      </c>
      <c r="E318" s="122" t="s">
        <v>174</v>
      </c>
      <c r="F318" s="122" t="s">
        <v>434</v>
      </c>
      <c r="J318" s="123">
        <f>BK318</f>
        <v>0</v>
      </c>
      <c r="L318" s="113"/>
      <c r="M318" s="117"/>
      <c r="P318" s="118">
        <f>SUM(P319:P320)</f>
        <v>12.594000000000001</v>
      </c>
      <c r="R318" s="118">
        <f>SUM(R319:R320)</f>
        <v>1.0809299999999999</v>
      </c>
      <c r="T318" s="119">
        <f>SUM(T319:T320)</f>
        <v>0</v>
      </c>
      <c r="AR318" s="114" t="s">
        <v>77</v>
      </c>
      <c r="AT318" s="120" t="s">
        <v>68</v>
      </c>
      <c r="AU318" s="120" t="s">
        <v>77</v>
      </c>
      <c r="AY318" s="114" t="s">
        <v>126</v>
      </c>
      <c r="BK318" s="121">
        <f>SUM(BK319:BK320)</f>
        <v>0</v>
      </c>
    </row>
    <row r="319" spans="2:65" s="13" customFormat="1" ht="16.5" customHeight="1">
      <c r="B319" s="124"/>
      <c r="C319" s="125" t="s">
        <v>435</v>
      </c>
      <c r="D319" s="125" t="s">
        <v>128</v>
      </c>
      <c r="E319" s="126" t="s">
        <v>436</v>
      </c>
      <c r="F319" s="127" t="s">
        <v>437</v>
      </c>
      <c r="G319" s="128" t="s">
        <v>131</v>
      </c>
      <c r="H319" s="129">
        <v>3</v>
      </c>
      <c r="I319" s="264">
        <v>0</v>
      </c>
      <c r="J319" s="130">
        <f>ROUND(I319*H319,2)</f>
        <v>0</v>
      </c>
      <c r="K319" s="131"/>
      <c r="L319" s="14"/>
      <c r="M319" s="132"/>
      <c r="N319" s="133" t="s">
        <v>40</v>
      </c>
      <c r="O319" s="134">
        <v>4.1980000000000004</v>
      </c>
      <c r="P319" s="134">
        <f>O319*H319</f>
        <v>12.594000000000001</v>
      </c>
      <c r="Q319" s="134">
        <v>0.34089999999999998</v>
      </c>
      <c r="R319" s="134">
        <f>Q319*H319</f>
        <v>1.0226999999999999</v>
      </c>
      <c r="S319" s="134">
        <v>0</v>
      </c>
      <c r="T319" s="135">
        <f>S319*H319</f>
        <v>0</v>
      </c>
      <c r="AR319" s="136" t="s">
        <v>132</v>
      </c>
      <c r="AT319" s="136" t="s">
        <v>128</v>
      </c>
      <c r="AU319" s="136" t="s">
        <v>79</v>
      </c>
      <c r="AY319" s="2" t="s">
        <v>126</v>
      </c>
      <c r="BE319" s="137">
        <f>IF(N319="základní",J319,0)</f>
        <v>0</v>
      </c>
      <c r="BF319" s="137">
        <f>IF(N319="snížená",J319,0)</f>
        <v>0</v>
      </c>
      <c r="BG319" s="137">
        <f>IF(N319="zákl. přenesená",J319,0)</f>
        <v>0</v>
      </c>
      <c r="BH319" s="137">
        <f>IF(N319="sníž. přenesená",J319,0)</f>
        <v>0</v>
      </c>
      <c r="BI319" s="137">
        <f>IF(N319="nulová",J319,0)</f>
        <v>0</v>
      </c>
      <c r="BJ319" s="2" t="s">
        <v>77</v>
      </c>
      <c r="BK319" s="137">
        <f>ROUND(I319*H319,2)</f>
        <v>0</v>
      </c>
      <c r="BL319" s="2" t="s">
        <v>132</v>
      </c>
      <c r="BM319" s="136" t="s">
        <v>438</v>
      </c>
    </row>
    <row r="320" spans="2:65" s="13" customFormat="1" ht="24.25" customHeight="1">
      <c r="B320" s="124"/>
      <c r="C320" s="169" t="s">
        <v>439</v>
      </c>
      <c r="D320" s="169" t="s">
        <v>276</v>
      </c>
      <c r="E320" s="170" t="s">
        <v>440</v>
      </c>
      <c r="F320" s="171" t="s">
        <v>441</v>
      </c>
      <c r="G320" s="172" t="s">
        <v>131</v>
      </c>
      <c r="H320" s="173">
        <v>3</v>
      </c>
      <c r="I320" s="265">
        <v>0</v>
      </c>
      <c r="J320" s="174">
        <f>ROUND(I320*H320,2)</f>
        <v>0</v>
      </c>
      <c r="K320" s="175"/>
      <c r="L320" s="176"/>
      <c r="M320" s="177"/>
      <c r="N320" s="178" t="s">
        <v>40</v>
      </c>
      <c r="O320" s="134">
        <v>0</v>
      </c>
      <c r="P320" s="134">
        <f>O320*H320</f>
        <v>0</v>
      </c>
      <c r="Q320" s="134">
        <v>1.941E-2</v>
      </c>
      <c r="R320" s="134">
        <f>Q320*H320</f>
        <v>5.8230000000000004E-2</v>
      </c>
      <c r="S320" s="134">
        <v>0</v>
      </c>
      <c r="T320" s="135">
        <f>S320*H320</f>
        <v>0</v>
      </c>
      <c r="AR320" s="136" t="s">
        <v>174</v>
      </c>
      <c r="AT320" s="136" t="s">
        <v>276</v>
      </c>
      <c r="AU320" s="136" t="s">
        <v>79</v>
      </c>
      <c r="AY320" s="2" t="s">
        <v>126</v>
      </c>
      <c r="BE320" s="137">
        <f>IF(N320="základní",J320,0)</f>
        <v>0</v>
      </c>
      <c r="BF320" s="137">
        <f>IF(N320="snížená",J320,0)</f>
        <v>0</v>
      </c>
      <c r="BG320" s="137">
        <f>IF(N320="zákl. přenesená",J320,0)</f>
        <v>0</v>
      </c>
      <c r="BH320" s="137">
        <f>IF(N320="sníž. přenesená",J320,0)</f>
        <v>0</v>
      </c>
      <c r="BI320" s="137">
        <f>IF(N320="nulová",J320,0)</f>
        <v>0</v>
      </c>
      <c r="BJ320" s="2" t="s">
        <v>77</v>
      </c>
      <c r="BK320" s="137">
        <f>ROUND(I320*H320,2)</f>
        <v>0</v>
      </c>
      <c r="BL320" s="2" t="s">
        <v>132</v>
      </c>
      <c r="BM320" s="136" t="s">
        <v>442</v>
      </c>
    </row>
    <row r="321" spans="2:65" s="112" customFormat="1" ht="23" customHeight="1">
      <c r="B321" s="113"/>
      <c r="D321" s="114" t="s">
        <v>68</v>
      </c>
      <c r="E321" s="122" t="s">
        <v>185</v>
      </c>
      <c r="F321" s="122" t="s">
        <v>443</v>
      </c>
      <c r="J321" s="123">
        <f>BK321</f>
        <v>0</v>
      </c>
      <c r="L321" s="113"/>
      <c r="M321" s="117"/>
      <c r="P321" s="118">
        <f>SUM(P322:P358)</f>
        <v>84.914750000000012</v>
      </c>
      <c r="R321" s="118">
        <f>SUM(R322:R358)</f>
        <v>64.115724</v>
      </c>
      <c r="T321" s="119">
        <f>SUM(T322:T358)</f>
        <v>0</v>
      </c>
      <c r="AR321" s="114" t="s">
        <v>77</v>
      </c>
      <c r="AT321" s="120" t="s">
        <v>68</v>
      </c>
      <c r="AU321" s="120" t="s">
        <v>77</v>
      </c>
      <c r="AY321" s="114" t="s">
        <v>126</v>
      </c>
      <c r="BK321" s="121">
        <f>SUM(BK322:BK358)</f>
        <v>0</v>
      </c>
    </row>
    <row r="322" spans="2:65" s="13" customFormat="1" ht="44.25" customHeight="1">
      <c r="B322" s="124"/>
      <c r="C322" s="125" t="s">
        <v>444</v>
      </c>
      <c r="D322" s="125" t="s">
        <v>128</v>
      </c>
      <c r="E322" s="126" t="s">
        <v>445</v>
      </c>
      <c r="F322" s="127" t="s">
        <v>446</v>
      </c>
      <c r="G322" s="128" t="s">
        <v>151</v>
      </c>
      <c r="H322" s="129">
        <v>383.1</v>
      </c>
      <c r="I322" s="264">
        <v>0</v>
      </c>
      <c r="J322" s="130">
        <f>ROUND(I322*H322,2)</f>
        <v>0</v>
      </c>
      <c r="K322" s="131"/>
      <c r="L322" s="14"/>
      <c r="M322" s="132"/>
      <c r="N322" s="133" t="s">
        <v>40</v>
      </c>
      <c r="O322" s="134">
        <v>0.14000000000000001</v>
      </c>
      <c r="P322" s="134">
        <f>O322*H322</f>
        <v>53.634000000000007</v>
      </c>
      <c r="Q322" s="134">
        <v>0.10094599999999999</v>
      </c>
      <c r="R322" s="134">
        <f>Q322*H322</f>
        <v>38.672412600000001</v>
      </c>
      <c r="S322" s="134">
        <v>0</v>
      </c>
      <c r="T322" s="135">
        <f>S322*H322</f>
        <v>0</v>
      </c>
      <c r="AR322" s="136" t="s">
        <v>132</v>
      </c>
      <c r="AT322" s="136" t="s">
        <v>128</v>
      </c>
      <c r="AU322" s="136" t="s">
        <v>79</v>
      </c>
      <c r="AY322" s="2" t="s">
        <v>126</v>
      </c>
      <c r="BE322" s="137">
        <f>IF(N322="základní",J322,0)</f>
        <v>0</v>
      </c>
      <c r="BF322" s="137">
        <f>IF(N322="snížená",J322,0)</f>
        <v>0</v>
      </c>
      <c r="BG322" s="137">
        <f>IF(N322="zákl. přenesená",J322,0)</f>
        <v>0</v>
      </c>
      <c r="BH322" s="137">
        <f>IF(N322="sníž. přenesená",J322,0)</f>
        <v>0</v>
      </c>
      <c r="BI322" s="137">
        <f>IF(N322="nulová",J322,0)</f>
        <v>0</v>
      </c>
      <c r="BJ322" s="2" t="s">
        <v>77</v>
      </c>
      <c r="BK322" s="137">
        <f>ROUND(I322*H322,2)</f>
        <v>0</v>
      </c>
      <c r="BL322" s="2" t="s">
        <v>132</v>
      </c>
      <c r="BM322" s="136" t="s">
        <v>447</v>
      </c>
    </row>
    <row r="323" spans="2:65" s="13" customFormat="1">
      <c r="B323" s="14"/>
      <c r="D323" s="138" t="s">
        <v>134</v>
      </c>
      <c r="F323" s="139" t="s">
        <v>448</v>
      </c>
      <c r="L323" s="14"/>
      <c r="M323" s="140"/>
      <c r="T323" s="35"/>
      <c r="AT323" s="2" t="s">
        <v>134</v>
      </c>
      <c r="AU323" s="2" t="s">
        <v>79</v>
      </c>
    </row>
    <row r="324" spans="2:65" s="141" customFormat="1" ht="12">
      <c r="B324" s="142"/>
      <c r="D324" s="143" t="s">
        <v>146</v>
      </c>
      <c r="E324" s="144"/>
      <c r="F324" s="145" t="s">
        <v>147</v>
      </c>
      <c r="H324" s="144"/>
      <c r="L324" s="142"/>
      <c r="M324" s="146"/>
      <c r="T324" s="147"/>
      <c r="AT324" s="144" t="s">
        <v>146</v>
      </c>
      <c r="AU324" s="144" t="s">
        <v>79</v>
      </c>
      <c r="AV324" s="141" t="s">
        <v>77</v>
      </c>
      <c r="AW324" s="141" t="s">
        <v>30</v>
      </c>
      <c r="AX324" s="141" t="s">
        <v>69</v>
      </c>
      <c r="AY324" s="144" t="s">
        <v>126</v>
      </c>
    </row>
    <row r="325" spans="2:65" s="148" customFormat="1" ht="12">
      <c r="B325" s="149"/>
      <c r="D325" s="143" t="s">
        <v>146</v>
      </c>
      <c r="E325" s="150"/>
      <c r="F325" s="151" t="s">
        <v>154</v>
      </c>
      <c r="H325" s="152">
        <v>77.099999999999994</v>
      </c>
      <c r="L325" s="149"/>
      <c r="M325" s="153"/>
      <c r="T325" s="154"/>
      <c r="AT325" s="150" t="s">
        <v>146</v>
      </c>
      <c r="AU325" s="150" t="s">
        <v>79</v>
      </c>
      <c r="AV325" s="148" t="s">
        <v>79</v>
      </c>
      <c r="AW325" s="148" t="s">
        <v>30</v>
      </c>
      <c r="AX325" s="148" t="s">
        <v>69</v>
      </c>
      <c r="AY325" s="150" t="s">
        <v>126</v>
      </c>
    </row>
    <row r="326" spans="2:65" s="141" customFormat="1" ht="12">
      <c r="B326" s="142"/>
      <c r="D326" s="143" t="s">
        <v>146</v>
      </c>
      <c r="E326" s="144"/>
      <c r="F326" s="145" t="s">
        <v>449</v>
      </c>
      <c r="H326" s="144"/>
      <c r="L326" s="142"/>
      <c r="M326" s="146"/>
      <c r="T326" s="147"/>
      <c r="AT326" s="144" t="s">
        <v>146</v>
      </c>
      <c r="AU326" s="144" t="s">
        <v>79</v>
      </c>
      <c r="AV326" s="141" t="s">
        <v>77</v>
      </c>
      <c r="AW326" s="141" t="s">
        <v>30</v>
      </c>
      <c r="AX326" s="141" t="s">
        <v>69</v>
      </c>
      <c r="AY326" s="144" t="s">
        <v>126</v>
      </c>
    </row>
    <row r="327" spans="2:65" s="148" customFormat="1" ht="12">
      <c r="B327" s="149"/>
      <c r="D327" s="143" t="s">
        <v>146</v>
      </c>
      <c r="E327" s="150"/>
      <c r="F327" s="151" t="s">
        <v>450</v>
      </c>
      <c r="H327" s="152">
        <v>34.299999999999997</v>
      </c>
      <c r="L327" s="149"/>
      <c r="M327" s="153"/>
      <c r="T327" s="154"/>
      <c r="AT327" s="150" t="s">
        <v>146</v>
      </c>
      <c r="AU327" s="150" t="s">
        <v>79</v>
      </c>
      <c r="AV327" s="148" t="s">
        <v>79</v>
      </c>
      <c r="AW327" s="148" t="s">
        <v>30</v>
      </c>
      <c r="AX327" s="148" t="s">
        <v>69</v>
      </c>
      <c r="AY327" s="150" t="s">
        <v>126</v>
      </c>
    </row>
    <row r="328" spans="2:65" s="148" customFormat="1" ht="12">
      <c r="B328" s="149"/>
      <c r="D328" s="143" t="s">
        <v>146</v>
      </c>
      <c r="E328" s="150"/>
      <c r="F328" s="151" t="s">
        <v>451</v>
      </c>
      <c r="H328" s="152">
        <v>17.399999999999999</v>
      </c>
      <c r="L328" s="149"/>
      <c r="M328" s="153"/>
      <c r="T328" s="154"/>
      <c r="AT328" s="150" t="s">
        <v>146</v>
      </c>
      <c r="AU328" s="150" t="s">
        <v>79</v>
      </c>
      <c r="AV328" s="148" t="s">
        <v>79</v>
      </c>
      <c r="AW328" s="148" t="s">
        <v>30</v>
      </c>
      <c r="AX328" s="148" t="s">
        <v>69</v>
      </c>
      <c r="AY328" s="150" t="s">
        <v>126</v>
      </c>
    </row>
    <row r="329" spans="2:65" s="141" customFormat="1" ht="12">
      <c r="B329" s="142"/>
      <c r="D329" s="143" t="s">
        <v>146</v>
      </c>
      <c r="E329" s="144"/>
      <c r="F329" s="145" t="s">
        <v>452</v>
      </c>
      <c r="H329" s="144"/>
      <c r="L329" s="142"/>
      <c r="M329" s="146"/>
      <c r="T329" s="147"/>
      <c r="AT329" s="144" t="s">
        <v>146</v>
      </c>
      <c r="AU329" s="144" t="s">
        <v>79</v>
      </c>
      <c r="AV329" s="141" t="s">
        <v>77</v>
      </c>
      <c r="AW329" s="141" t="s">
        <v>30</v>
      </c>
      <c r="AX329" s="141" t="s">
        <v>69</v>
      </c>
      <c r="AY329" s="144" t="s">
        <v>126</v>
      </c>
    </row>
    <row r="330" spans="2:65" s="148" customFormat="1" ht="12">
      <c r="B330" s="149"/>
      <c r="D330" s="143" t="s">
        <v>146</v>
      </c>
      <c r="E330" s="150"/>
      <c r="F330" s="151" t="s">
        <v>453</v>
      </c>
      <c r="H330" s="152">
        <v>84.25</v>
      </c>
      <c r="L330" s="149"/>
      <c r="M330" s="153"/>
      <c r="T330" s="154"/>
      <c r="AT330" s="150" t="s">
        <v>146</v>
      </c>
      <c r="AU330" s="150" t="s">
        <v>79</v>
      </c>
      <c r="AV330" s="148" t="s">
        <v>79</v>
      </c>
      <c r="AW330" s="148" t="s">
        <v>30</v>
      </c>
      <c r="AX330" s="148" t="s">
        <v>69</v>
      </c>
      <c r="AY330" s="150" t="s">
        <v>126</v>
      </c>
    </row>
    <row r="331" spans="2:65" s="155" customFormat="1" ht="12">
      <c r="B331" s="156"/>
      <c r="D331" s="143" t="s">
        <v>146</v>
      </c>
      <c r="E331" s="157"/>
      <c r="F331" s="158" t="s">
        <v>183</v>
      </c>
      <c r="H331" s="159">
        <v>213.05</v>
      </c>
      <c r="L331" s="156"/>
      <c r="M331" s="160"/>
      <c r="T331" s="161"/>
      <c r="AT331" s="157" t="s">
        <v>146</v>
      </c>
      <c r="AU331" s="157" t="s">
        <v>79</v>
      </c>
      <c r="AV331" s="155" t="s">
        <v>140</v>
      </c>
      <c r="AW331" s="155" t="s">
        <v>30</v>
      </c>
      <c r="AX331" s="155" t="s">
        <v>69</v>
      </c>
      <c r="AY331" s="157" t="s">
        <v>126</v>
      </c>
    </row>
    <row r="332" spans="2:65" s="141" customFormat="1" ht="12">
      <c r="B332" s="142"/>
      <c r="D332" s="143" t="s">
        <v>146</v>
      </c>
      <c r="E332" s="144"/>
      <c r="F332" s="145" t="s">
        <v>454</v>
      </c>
      <c r="H332" s="144"/>
      <c r="L332" s="142"/>
      <c r="M332" s="146"/>
      <c r="T332" s="147"/>
      <c r="AT332" s="144" t="s">
        <v>146</v>
      </c>
      <c r="AU332" s="144" t="s">
        <v>79</v>
      </c>
      <c r="AV332" s="141" t="s">
        <v>77</v>
      </c>
      <c r="AW332" s="141" t="s">
        <v>30</v>
      </c>
      <c r="AX332" s="141" t="s">
        <v>69</v>
      </c>
      <c r="AY332" s="144" t="s">
        <v>126</v>
      </c>
    </row>
    <row r="333" spans="2:65" s="148" customFormat="1" ht="12">
      <c r="B333" s="149"/>
      <c r="D333" s="143" t="s">
        <v>146</v>
      </c>
      <c r="E333" s="150"/>
      <c r="F333" s="151" t="s">
        <v>455</v>
      </c>
      <c r="H333" s="152">
        <v>95.85</v>
      </c>
      <c r="L333" s="149"/>
      <c r="M333" s="153"/>
      <c r="T333" s="154"/>
      <c r="AT333" s="150" t="s">
        <v>146</v>
      </c>
      <c r="AU333" s="150" t="s">
        <v>79</v>
      </c>
      <c r="AV333" s="148" t="s">
        <v>79</v>
      </c>
      <c r="AW333" s="148" t="s">
        <v>30</v>
      </c>
      <c r="AX333" s="148" t="s">
        <v>69</v>
      </c>
      <c r="AY333" s="150" t="s">
        <v>126</v>
      </c>
    </row>
    <row r="334" spans="2:65" s="148" customFormat="1" ht="12">
      <c r="B334" s="149"/>
      <c r="D334" s="143" t="s">
        <v>146</v>
      </c>
      <c r="E334" s="150"/>
      <c r="F334" s="151" t="s">
        <v>456</v>
      </c>
      <c r="H334" s="152">
        <v>74.2</v>
      </c>
      <c r="L334" s="149"/>
      <c r="M334" s="153"/>
      <c r="T334" s="154"/>
      <c r="AT334" s="150" t="s">
        <v>146</v>
      </c>
      <c r="AU334" s="150" t="s">
        <v>79</v>
      </c>
      <c r="AV334" s="148" t="s">
        <v>79</v>
      </c>
      <c r="AW334" s="148" t="s">
        <v>30</v>
      </c>
      <c r="AX334" s="148" t="s">
        <v>69</v>
      </c>
      <c r="AY334" s="150" t="s">
        <v>126</v>
      </c>
    </row>
    <row r="335" spans="2:65" s="155" customFormat="1" ht="12">
      <c r="B335" s="156"/>
      <c r="D335" s="143" t="s">
        <v>146</v>
      </c>
      <c r="E335" s="157"/>
      <c r="F335" s="158" t="s">
        <v>183</v>
      </c>
      <c r="H335" s="159">
        <v>170.05</v>
      </c>
      <c r="L335" s="156"/>
      <c r="M335" s="160"/>
      <c r="T335" s="161"/>
      <c r="AT335" s="157" t="s">
        <v>146</v>
      </c>
      <c r="AU335" s="157" t="s">
        <v>79</v>
      </c>
      <c r="AV335" s="155" t="s">
        <v>140</v>
      </c>
      <c r="AW335" s="155" t="s">
        <v>30</v>
      </c>
      <c r="AX335" s="155" t="s">
        <v>69</v>
      </c>
      <c r="AY335" s="157" t="s">
        <v>126</v>
      </c>
    </row>
    <row r="336" spans="2:65" s="162" customFormat="1" ht="12">
      <c r="B336" s="163"/>
      <c r="D336" s="143" t="s">
        <v>146</v>
      </c>
      <c r="E336" s="164"/>
      <c r="F336" s="165" t="s">
        <v>205</v>
      </c>
      <c r="H336" s="166">
        <v>383.1</v>
      </c>
      <c r="L336" s="163"/>
      <c r="M336" s="167"/>
      <c r="T336" s="168"/>
      <c r="AT336" s="164" t="s">
        <v>146</v>
      </c>
      <c r="AU336" s="164" t="s">
        <v>79</v>
      </c>
      <c r="AV336" s="162" t="s">
        <v>132</v>
      </c>
      <c r="AW336" s="162" t="s">
        <v>30</v>
      </c>
      <c r="AX336" s="162" t="s">
        <v>77</v>
      </c>
      <c r="AY336" s="164" t="s">
        <v>126</v>
      </c>
    </row>
    <row r="337" spans="2:65" s="13" customFormat="1" ht="16.5" customHeight="1">
      <c r="B337" s="124"/>
      <c r="C337" s="169" t="s">
        <v>457</v>
      </c>
      <c r="D337" s="169" t="s">
        <v>276</v>
      </c>
      <c r="E337" s="170" t="s">
        <v>458</v>
      </c>
      <c r="F337" s="171" t="s">
        <v>459</v>
      </c>
      <c r="G337" s="172" t="s">
        <v>151</v>
      </c>
      <c r="H337" s="173">
        <v>335.71300000000002</v>
      </c>
      <c r="I337" s="265">
        <v>0</v>
      </c>
      <c r="J337" s="174">
        <f>ROUND(I337*H337,2)</f>
        <v>0</v>
      </c>
      <c r="K337" s="175"/>
      <c r="L337" s="176"/>
      <c r="M337" s="177"/>
      <c r="N337" s="178" t="s">
        <v>40</v>
      </c>
      <c r="O337" s="134">
        <v>0</v>
      </c>
      <c r="P337" s="134">
        <f>O337*H337</f>
        <v>0</v>
      </c>
      <c r="Q337" s="134">
        <v>2.8000000000000001E-2</v>
      </c>
      <c r="R337" s="134">
        <f>Q337*H337</f>
        <v>9.3999640000000007</v>
      </c>
      <c r="S337" s="134">
        <v>0</v>
      </c>
      <c r="T337" s="135">
        <f>S337*H337</f>
        <v>0</v>
      </c>
      <c r="AR337" s="136" t="s">
        <v>174</v>
      </c>
      <c r="AT337" s="136" t="s">
        <v>276</v>
      </c>
      <c r="AU337" s="136" t="s">
        <v>79</v>
      </c>
      <c r="AY337" s="2" t="s">
        <v>126</v>
      </c>
      <c r="BE337" s="137">
        <f>IF(N337="základní",J337,0)</f>
        <v>0</v>
      </c>
      <c r="BF337" s="137">
        <f>IF(N337="snížená",J337,0)</f>
        <v>0</v>
      </c>
      <c r="BG337" s="137">
        <f>IF(N337="zákl. přenesená",J337,0)</f>
        <v>0</v>
      </c>
      <c r="BH337" s="137">
        <f>IF(N337="sníž. přenesená",J337,0)</f>
        <v>0</v>
      </c>
      <c r="BI337" s="137">
        <f>IF(N337="nulová",J337,0)</f>
        <v>0</v>
      </c>
      <c r="BJ337" s="2" t="s">
        <v>77</v>
      </c>
      <c r="BK337" s="137">
        <f>ROUND(I337*H337,2)</f>
        <v>0</v>
      </c>
      <c r="BL337" s="2" t="s">
        <v>132</v>
      </c>
      <c r="BM337" s="136" t="s">
        <v>460</v>
      </c>
    </row>
    <row r="338" spans="2:65" s="141" customFormat="1" ht="12">
      <c r="B338" s="142"/>
      <c r="D338" s="143" t="s">
        <v>146</v>
      </c>
      <c r="E338" s="144"/>
      <c r="F338" s="145" t="s">
        <v>461</v>
      </c>
      <c r="H338" s="144"/>
      <c r="L338" s="142"/>
      <c r="M338" s="146"/>
      <c r="T338" s="147"/>
      <c r="AT338" s="144" t="s">
        <v>146</v>
      </c>
      <c r="AU338" s="144" t="s">
        <v>79</v>
      </c>
      <c r="AV338" s="141" t="s">
        <v>77</v>
      </c>
      <c r="AW338" s="141" t="s">
        <v>30</v>
      </c>
      <c r="AX338" s="141" t="s">
        <v>69</v>
      </c>
      <c r="AY338" s="144" t="s">
        <v>126</v>
      </c>
    </row>
    <row r="339" spans="2:65" s="148" customFormat="1" ht="12">
      <c r="B339" s="149"/>
      <c r="D339" s="143" t="s">
        <v>146</v>
      </c>
      <c r="E339" s="150"/>
      <c r="F339" s="151" t="s">
        <v>462</v>
      </c>
      <c r="H339" s="152">
        <v>23.13</v>
      </c>
      <c r="L339" s="149"/>
      <c r="M339" s="153"/>
      <c r="T339" s="154"/>
      <c r="AT339" s="150" t="s">
        <v>146</v>
      </c>
      <c r="AU339" s="150" t="s">
        <v>79</v>
      </c>
      <c r="AV339" s="148" t="s">
        <v>79</v>
      </c>
      <c r="AW339" s="148" t="s">
        <v>30</v>
      </c>
      <c r="AX339" s="148" t="s">
        <v>69</v>
      </c>
      <c r="AY339" s="150" t="s">
        <v>126</v>
      </c>
    </row>
    <row r="340" spans="2:65" s="141" customFormat="1" ht="12">
      <c r="B340" s="142"/>
      <c r="D340" s="143" t="s">
        <v>146</v>
      </c>
      <c r="E340" s="144"/>
      <c r="F340" s="145" t="s">
        <v>449</v>
      </c>
      <c r="H340" s="144"/>
      <c r="L340" s="142"/>
      <c r="M340" s="146"/>
      <c r="T340" s="147"/>
      <c r="AT340" s="144" t="s">
        <v>146</v>
      </c>
      <c r="AU340" s="144" t="s">
        <v>79</v>
      </c>
      <c r="AV340" s="141" t="s">
        <v>77</v>
      </c>
      <c r="AW340" s="141" t="s">
        <v>30</v>
      </c>
      <c r="AX340" s="141" t="s">
        <v>69</v>
      </c>
      <c r="AY340" s="144" t="s">
        <v>126</v>
      </c>
    </row>
    <row r="341" spans="2:65" s="148" customFormat="1" ht="12">
      <c r="B341" s="149"/>
      <c r="D341" s="143" t="s">
        <v>146</v>
      </c>
      <c r="E341" s="150"/>
      <c r="F341" s="151" t="s">
        <v>450</v>
      </c>
      <c r="H341" s="152">
        <v>34.299999999999997</v>
      </c>
      <c r="L341" s="149"/>
      <c r="M341" s="153"/>
      <c r="T341" s="154"/>
      <c r="AT341" s="150" t="s">
        <v>146</v>
      </c>
      <c r="AU341" s="150" t="s">
        <v>79</v>
      </c>
      <c r="AV341" s="148" t="s">
        <v>79</v>
      </c>
      <c r="AW341" s="148" t="s">
        <v>30</v>
      </c>
      <c r="AX341" s="148" t="s">
        <v>69</v>
      </c>
      <c r="AY341" s="150" t="s">
        <v>126</v>
      </c>
    </row>
    <row r="342" spans="2:65" s="148" customFormat="1" ht="12">
      <c r="B342" s="149"/>
      <c r="D342" s="143" t="s">
        <v>146</v>
      </c>
      <c r="E342" s="150"/>
      <c r="F342" s="151" t="s">
        <v>451</v>
      </c>
      <c r="H342" s="152">
        <v>17.399999999999999</v>
      </c>
      <c r="L342" s="149"/>
      <c r="M342" s="153"/>
      <c r="T342" s="154"/>
      <c r="AT342" s="150" t="s">
        <v>146</v>
      </c>
      <c r="AU342" s="150" t="s">
        <v>79</v>
      </c>
      <c r="AV342" s="148" t="s">
        <v>79</v>
      </c>
      <c r="AW342" s="148" t="s">
        <v>30</v>
      </c>
      <c r="AX342" s="148" t="s">
        <v>69</v>
      </c>
      <c r="AY342" s="150" t="s">
        <v>126</v>
      </c>
    </row>
    <row r="343" spans="2:65" s="141" customFormat="1" ht="12">
      <c r="B343" s="142"/>
      <c r="D343" s="143" t="s">
        <v>146</v>
      </c>
      <c r="E343" s="144"/>
      <c r="F343" s="145" t="s">
        <v>452</v>
      </c>
      <c r="H343" s="144"/>
      <c r="L343" s="142"/>
      <c r="M343" s="146"/>
      <c r="T343" s="147"/>
      <c r="AT343" s="144" t="s">
        <v>146</v>
      </c>
      <c r="AU343" s="144" t="s">
        <v>79</v>
      </c>
      <c r="AV343" s="141" t="s">
        <v>77</v>
      </c>
      <c r="AW343" s="141" t="s">
        <v>30</v>
      </c>
      <c r="AX343" s="141" t="s">
        <v>69</v>
      </c>
      <c r="AY343" s="144" t="s">
        <v>126</v>
      </c>
    </row>
    <row r="344" spans="2:65" s="148" customFormat="1" ht="12">
      <c r="B344" s="149"/>
      <c r="D344" s="143" t="s">
        <v>146</v>
      </c>
      <c r="E344" s="150"/>
      <c r="F344" s="151" t="s">
        <v>453</v>
      </c>
      <c r="H344" s="152">
        <v>84.25</v>
      </c>
      <c r="L344" s="149"/>
      <c r="M344" s="153"/>
      <c r="T344" s="154"/>
      <c r="AT344" s="150" t="s">
        <v>146</v>
      </c>
      <c r="AU344" s="150" t="s">
        <v>79</v>
      </c>
      <c r="AV344" s="148" t="s">
        <v>79</v>
      </c>
      <c r="AW344" s="148" t="s">
        <v>30</v>
      </c>
      <c r="AX344" s="148" t="s">
        <v>69</v>
      </c>
      <c r="AY344" s="150" t="s">
        <v>126</v>
      </c>
    </row>
    <row r="345" spans="2:65" s="141" customFormat="1" ht="12">
      <c r="B345" s="142"/>
      <c r="D345" s="143" t="s">
        <v>146</v>
      </c>
      <c r="E345" s="144"/>
      <c r="F345" s="145" t="s">
        <v>454</v>
      </c>
      <c r="H345" s="144"/>
      <c r="L345" s="142"/>
      <c r="M345" s="146"/>
      <c r="T345" s="147"/>
      <c r="AT345" s="144" t="s">
        <v>146</v>
      </c>
      <c r="AU345" s="144" t="s">
        <v>79</v>
      </c>
      <c r="AV345" s="141" t="s">
        <v>77</v>
      </c>
      <c r="AW345" s="141" t="s">
        <v>30</v>
      </c>
      <c r="AX345" s="141" t="s">
        <v>69</v>
      </c>
      <c r="AY345" s="144" t="s">
        <v>126</v>
      </c>
    </row>
    <row r="346" spans="2:65" s="148" customFormat="1" ht="12">
      <c r="B346" s="149"/>
      <c r="D346" s="143" t="s">
        <v>146</v>
      </c>
      <c r="E346" s="150"/>
      <c r="F346" s="151" t="s">
        <v>455</v>
      </c>
      <c r="H346" s="152">
        <v>95.85</v>
      </c>
      <c r="L346" s="149"/>
      <c r="M346" s="153"/>
      <c r="T346" s="154"/>
      <c r="AT346" s="150" t="s">
        <v>146</v>
      </c>
      <c r="AU346" s="150" t="s">
        <v>79</v>
      </c>
      <c r="AV346" s="148" t="s">
        <v>79</v>
      </c>
      <c r="AW346" s="148" t="s">
        <v>30</v>
      </c>
      <c r="AX346" s="148" t="s">
        <v>69</v>
      </c>
      <c r="AY346" s="150" t="s">
        <v>126</v>
      </c>
    </row>
    <row r="347" spans="2:65" s="148" customFormat="1" ht="12">
      <c r="B347" s="149"/>
      <c r="D347" s="143" t="s">
        <v>146</v>
      </c>
      <c r="E347" s="150"/>
      <c r="F347" s="151" t="s">
        <v>456</v>
      </c>
      <c r="H347" s="152">
        <v>74.2</v>
      </c>
      <c r="L347" s="149"/>
      <c r="M347" s="153"/>
      <c r="T347" s="154"/>
      <c r="AT347" s="150" t="s">
        <v>146</v>
      </c>
      <c r="AU347" s="150" t="s">
        <v>79</v>
      </c>
      <c r="AV347" s="148" t="s">
        <v>79</v>
      </c>
      <c r="AW347" s="148" t="s">
        <v>30</v>
      </c>
      <c r="AX347" s="148" t="s">
        <v>69</v>
      </c>
      <c r="AY347" s="150" t="s">
        <v>126</v>
      </c>
    </row>
    <row r="348" spans="2:65" s="155" customFormat="1" ht="12">
      <c r="B348" s="156"/>
      <c r="D348" s="143" t="s">
        <v>146</v>
      </c>
      <c r="E348" s="157"/>
      <c r="F348" s="158" t="s">
        <v>183</v>
      </c>
      <c r="H348" s="159">
        <v>329.13</v>
      </c>
      <c r="L348" s="156"/>
      <c r="M348" s="160"/>
      <c r="T348" s="161"/>
      <c r="AT348" s="157" t="s">
        <v>146</v>
      </c>
      <c r="AU348" s="157" t="s">
        <v>79</v>
      </c>
      <c r="AV348" s="155" t="s">
        <v>140</v>
      </c>
      <c r="AW348" s="155" t="s">
        <v>30</v>
      </c>
      <c r="AX348" s="155" t="s">
        <v>69</v>
      </c>
      <c r="AY348" s="157" t="s">
        <v>126</v>
      </c>
    </row>
    <row r="349" spans="2:65" s="148" customFormat="1" ht="12">
      <c r="B349" s="149"/>
      <c r="D349" s="143" t="s">
        <v>146</v>
      </c>
      <c r="E349" s="150"/>
      <c r="F349" s="151" t="s">
        <v>463</v>
      </c>
      <c r="H349" s="152">
        <v>335.71300000000002</v>
      </c>
      <c r="L349" s="149"/>
      <c r="M349" s="153"/>
      <c r="T349" s="154"/>
      <c r="AT349" s="150" t="s">
        <v>146</v>
      </c>
      <c r="AU349" s="150" t="s">
        <v>79</v>
      </c>
      <c r="AV349" s="148" t="s">
        <v>79</v>
      </c>
      <c r="AW349" s="148" t="s">
        <v>30</v>
      </c>
      <c r="AX349" s="148" t="s">
        <v>77</v>
      </c>
      <c r="AY349" s="150" t="s">
        <v>126</v>
      </c>
    </row>
    <row r="350" spans="2:65" s="13" customFormat="1" ht="55.5" customHeight="1">
      <c r="B350" s="124"/>
      <c r="C350" s="125" t="s">
        <v>464</v>
      </c>
      <c r="D350" s="125" t="s">
        <v>128</v>
      </c>
      <c r="E350" s="126" t="s">
        <v>465</v>
      </c>
      <c r="F350" s="127" t="s">
        <v>466</v>
      </c>
      <c r="G350" s="128" t="s">
        <v>151</v>
      </c>
      <c r="H350" s="129">
        <v>84.25</v>
      </c>
      <c r="I350" s="264">
        <v>0</v>
      </c>
      <c r="J350" s="130">
        <f>ROUND(I350*H350,2)</f>
        <v>0</v>
      </c>
      <c r="K350" s="131"/>
      <c r="L350" s="14"/>
      <c r="M350" s="132"/>
      <c r="N350" s="133" t="s">
        <v>40</v>
      </c>
      <c r="O350" s="134">
        <v>0.17899999999999999</v>
      </c>
      <c r="P350" s="134">
        <f>O350*H350</f>
        <v>15.08075</v>
      </c>
      <c r="Q350" s="134">
        <v>0.1180808</v>
      </c>
      <c r="R350" s="134">
        <f>Q350*H350</f>
        <v>9.9483073999999991</v>
      </c>
      <c r="S350" s="134">
        <v>0</v>
      </c>
      <c r="T350" s="135">
        <f>S350*H350</f>
        <v>0</v>
      </c>
      <c r="AR350" s="136" t="s">
        <v>132</v>
      </c>
      <c r="AT350" s="136" t="s">
        <v>128</v>
      </c>
      <c r="AU350" s="136" t="s">
        <v>79</v>
      </c>
      <c r="AY350" s="2" t="s">
        <v>126</v>
      </c>
      <c r="BE350" s="137">
        <f>IF(N350="základní",J350,0)</f>
        <v>0</v>
      </c>
      <c r="BF350" s="137">
        <f>IF(N350="snížená",J350,0)</f>
        <v>0</v>
      </c>
      <c r="BG350" s="137">
        <f>IF(N350="zákl. přenesená",J350,0)</f>
        <v>0</v>
      </c>
      <c r="BH350" s="137">
        <f>IF(N350="sníž. přenesená",J350,0)</f>
        <v>0</v>
      </c>
      <c r="BI350" s="137">
        <f>IF(N350="nulová",J350,0)</f>
        <v>0</v>
      </c>
      <c r="BJ350" s="2" t="s">
        <v>77</v>
      </c>
      <c r="BK350" s="137">
        <f>ROUND(I350*H350,2)</f>
        <v>0</v>
      </c>
      <c r="BL350" s="2" t="s">
        <v>132</v>
      </c>
      <c r="BM350" s="136" t="s">
        <v>467</v>
      </c>
    </row>
    <row r="351" spans="2:65" s="13" customFormat="1">
      <c r="B351" s="14"/>
      <c r="D351" s="138" t="s">
        <v>134</v>
      </c>
      <c r="F351" s="139" t="s">
        <v>468</v>
      </c>
      <c r="L351" s="14"/>
      <c r="M351" s="140"/>
      <c r="T351" s="35"/>
      <c r="AT351" s="2" t="s">
        <v>134</v>
      </c>
      <c r="AU351" s="2" t="s">
        <v>79</v>
      </c>
    </row>
    <row r="352" spans="2:65" s="148" customFormat="1" ht="24">
      <c r="B352" s="149"/>
      <c r="D352" s="143" t="s">
        <v>146</v>
      </c>
      <c r="E352" s="150"/>
      <c r="F352" s="151" t="s">
        <v>469</v>
      </c>
      <c r="H352" s="152">
        <v>84.25</v>
      </c>
      <c r="L352" s="149"/>
      <c r="M352" s="153"/>
      <c r="T352" s="154"/>
      <c r="AT352" s="150" t="s">
        <v>146</v>
      </c>
      <c r="AU352" s="150" t="s">
        <v>79</v>
      </c>
      <c r="AV352" s="148" t="s">
        <v>79</v>
      </c>
      <c r="AW352" s="148" t="s">
        <v>30</v>
      </c>
      <c r="AX352" s="148" t="s">
        <v>77</v>
      </c>
      <c r="AY352" s="150" t="s">
        <v>126</v>
      </c>
    </row>
    <row r="353" spans="2:65" s="13" customFormat="1" ht="16.5" customHeight="1">
      <c r="B353" s="124"/>
      <c r="C353" s="169" t="s">
        <v>470</v>
      </c>
      <c r="D353" s="169" t="s">
        <v>276</v>
      </c>
      <c r="E353" s="170" t="s">
        <v>471</v>
      </c>
      <c r="F353" s="171" t="s">
        <v>472</v>
      </c>
      <c r="G353" s="172" t="s">
        <v>151</v>
      </c>
      <c r="H353" s="173">
        <v>85.935000000000002</v>
      </c>
      <c r="I353" s="265">
        <v>0</v>
      </c>
      <c r="J353" s="174">
        <f>ROUND(I353*H353,2)</f>
        <v>0</v>
      </c>
      <c r="K353" s="175"/>
      <c r="L353" s="176"/>
      <c r="M353" s="177"/>
      <c r="N353" s="178" t="s">
        <v>40</v>
      </c>
      <c r="O353" s="134">
        <v>0</v>
      </c>
      <c r="P353" s="134">
        <f>O353*H353</f>
        <v>0</v>
      </c>
      <c r="Q353" s="134">
        <v>6.4000000000000001E-2</v>
      </c>
      <c r="R353" s="134">
        <f>Q353*H353</f>
        <v>5.4998399999999998</v>
      </c>
      <c r="S353" s="134">
        <v>0</v>
      </c>
      <c r="T353" s="135">
        <f>S353*H353</f>
        <v>0</v>
      </c>
      <c r="AR353" s="136" t="s">
        <v>174</v>
      </c>
      <c r="AT353" s="136" t="s">
        <v>276</v>
      </c>
      <c r="AU353" s="136" t="s">
        <v>79</v>
      </c>
      <c r="AY353" s="2" t="s">
        <v>126</v>
      </c>
      <c r="BE353" s="137">
        <f>IF(N353="základní",J353,0)</f>
        <v>0</v>
      </c>
      <c r="BF353" s="137">
        <f>IF(N353="snížená",J353,0)</f>
        <v>0</v>
      </c>
      <c r="BG353" s="137">
        <f>IF(N353="zákl. přenesená",J353,0)</f>
        <v>0</v>
      </c>
      <c r="BH353" s="137">
        <f>IF(N353="sníž. přenesená",J353,0)</f>
        <v>0</v>
      </c>
      <c r="BI353" s="137">
        <f>IF(N353="nulová",J353,0)</f>
        <v>0</v>
      </c>
      <c r="BJ353" s="2" t="s">
        <v>77</v>
      </c>
      <c r="BK353" s="137">
        <f>ROUND(I353*H353,2)</f>
        <v>0</v>
      </c>
      <c r="BL353" s="2" t="s">
        <v>132</v>
      </c>
      <c r="BM353" s="136" t="s">
        <v>473</v>
      </c>
    </row>
    <row r="354" spans="2:65" s="148" customFormat="1" ht="24">
      <c r="B354" s="149"/>
      <c r="D354" s="143" t="s">
        <v>146</v>
      </c>
      <c r="E354" s="150"/>
      <c r="F354" s="151" t="s">
        <v>474</v>
      </c>
      <c r="H354" s="152">
        <v>85.935000000000002</v>
      </c>
      <c r="L354" s="149"/>
      <c r="M354" s="153"/>
      <c r="T354" s="154"/>
      <c r="AT354" s="150" t="s">
        <v>146</v>
      </c>
      <c r="AU354" s="150" t="s">
        <v>79</v>
      </c>
      <c r="AV354" s="148" t="s">
        <v>79</v>
      </c>
      <c r="AW354" s="148" t="s">
        <v>30</v>
      </c>
      <c r="AX354" s="148" t="s">
        <v>77</v>
      </c>
      <c r="AY354" s="150" t="s">
        <v>126</v>
      </c>
    </row>
    <row r="355" spans="2:65" s="13" customFormat="1" ht="21.75" customHeight="1">
      <c r="B355" s="124"/>
      <c r="C355" s="125" t="s">
        <v>475</v>
      </c>
      <c r="D355" s="125" t="s">
        <v>128</v>
      </c>
      <c r="E355" s="126" t="s">
        <v>476</v>
      </c>
      <c r="F355" s="127" t="s">
        <v>477</v>
      </c>
      <c r="G355" s="128" t="s">
        <v>131</v>
      </c>
      <c r="H355" s="129">
        <v>4</v>
      </c>
      <c r="I355" s="264">
        <v>0</v>
      </c>
      <c r="J355" s="130">
        <f>ROUND(I355*H355,2)</f>
        <v>0</v>
      </c>
      <c r="K355" s="131"/>
      <c r="L355" s="14"/>
      <c r="M355" s="132"/>
      <c r="N355" s="133" t="s">
        <v>40</v>
      </c>
      <c r="O355" s="134">
        <v>1.181</v>
      </c>
      <c r="P355" s="134">
        <f>O355*H355</f>
        <v>4.7240000000000002</v>
      </c>
      <c r="Q355" s="134">
        <v>0</v>
      </c>
      <c r="R355" s="134">
        <f>Q355*H355</f>
        <v>0</v>
      </c>
      <c r="S355" s="134">
        <v>0</v>
      </c>
      <c r="T355" s="135">
        <f>S355*H355</f>
        <v>0</v>
      </c>
      <c r="AR355" s="136" t="s">
        <v>132</v>
      </c>
      <c r="AT355" s="136" t="s">
        <v>128</v>
      </c>
      <c r="AU355" s="136" t="s">
        <v>79</v>
      </c>
      <c r="AY355" s="2" t="s">
        <v>126</v>
      </c>
      <c r="BE355" s="137">
        <f>IF(N355="základní",J355,0)</f>
        <v>0</v>
      </c>
      <c r="BF355" s="137">
        <f>IF(N355="snížená",J355,0)</f>
        <v>0</v>
      </c>
      <c r="BG355" s="137">
        <f>IF(N355="zákl. přenesená",J355,0)</f>
        <v>0</v>
      </c>
      <c r="BH355" s="137">
        <f>IF(N355="sníž. přenesená",J355,0)</f>
        <v>0</v>
      </c>
      <c r="BI355" s="137">
        <f>IF(N355="nulová",J355,0)</f>
        <v>0</v>
      </c>
      <c r="BJ355" s="2" t="s">
        <v>77</v>
      </c>
      <c r="BK355" s="137">
        <f>ROUND(I355*H355,2)</f>
        <v>0</v>
      </c>
      <c r="BL355" s="2" t="s">
        <v>132</v>
      </c>
      <c r="BM355" s="136" t="s">
        <v>478</v>
      </c>
    </row>
    <row r="356" spans="2:65" s="13" customFormat="1" ht="62.75" customHeight="1">
      <c r="B356" s="124"/>
      <c r="C356" s="125" t="s">
        <v>479</v>
      </c>
      <c r="D356" s="125" t="s">
        <v>128</v>
      </c>
      <c r="E356" s="126" t="s">
        <v>480</v>
      </c>
      <c r="F356" s="127" t="s">
        <v>481</v>
      </c>
      <c r="G356" s="128" t="s">
        <v>482</v>
      </c>
      <c r="H356" s="129">
        <v>2</v>
      </c>
      <c r="I356" s="264">
        <v>0</v>
      </c>
      <c r="J356" s="130">
        <f>ROUND(I356*H356,2)</f>
        <v>0</v>
      </c>
      <c r="K356" s="131"/>
      <c r="L356" s="14"/>
      <c r="M356" s="132"/>
      <c r="N356" s="133" t="s">
        <v>40</v>
      </c>
      <c r="O356" s="134">
        <v>1.181</v>
      </c>
      <c r="P356" s="134">
        <f>O356*H356</f>
        <v>2.3620000000000001</v>
      </c>
      <c r="Q356" s="134">
        <v>0</v>
      </c>
      <c r="R356" s="134">
        <f>Q356*H356</f>
        <v>0</v>
      </c>
      <c r="S356" s="134">
        <v>0</v>
      </c>
      <c r="T356" s="135">
        <f>S356*H356</f>
        <v>0</v>
      </c>
      <c r="AR356" s="136" t="s">
        <v>132</v>
      </c>
      <c r="AT356" s="136" t="s">
        <v>128</v>
      </c>
      <c r="AU356" s="136" t="s">
        <v>79</v>
      </c>
      <c r="AY356" s="2" t="s">
        <v>126</v>
      </c>
      <c r="BE356" s="137">
        <f>IF(N356="základní",J356,0)</f>
        <v>0</v>
      </c>
      <c r="BF356" s="137">
        <f>IF(N356="snížená",J356,0)</f>
        <v>0</v>
      </c>
      <c r="BG356" s="137">
        <f>IF(N356="zákl. přenesená",J356,0)</f>
        <v>0</v>
      </c>
      <c r="BH356" s="137">
        <f>IF(N356="sníž. přenesená",J356,0)</f>
        <v>0</v>
      </c>
      <c r="BI356" s="137">
        <f>IF(N356="nulová",J356,0)</f>
        <v>0</v>
      </c>
      <c r="BJ356" s="2" t="s">
        <v>77</v>
      </c>
      <c r="BK356" s="137">
        <f>ROUND(I356*H356,2)</f>
        <v>0</v>
      </c>
      <c r="BL356" s="2" t="s">
        <v>132</v>
      </c>
      <c r="BM356" s="136" t="s">
        <v>483</v>
      </c>
    </row>
    <row r="357" spans="2:65" s="13" customFormat="1" ht="24.25" customHeight="1">
      <c r="B357" s="124"/>
      <c r="C357" s="125" t="s">
        <v>484</v>
      </c>
      <c r="D357" s="125" t="s">
        <v>128</v>
      </c>
      <c r="E357" s="126" t="s">
        <v>485</v>
      </c>
      <c r="F357" s="127" t="s">
        <v>486</v>
      </c>
      <c r="G357" s="128" t="s">
        <v>143</v>
      </c>
      <c r="H357" s="129">
        <v>186</v>
      </c>
      <c r="I357" s="264">
        <v>0</v>
      </c>
      <c r="J357" s="130">
        <f>ROUND(I357*H357,2)</f>
        <v>0</v>
      </c>
      <c r="K357" s="131"/>
      <c r="L357" s="14"/>
      <c r="M357" s="132"/>
      <c r="N357" s="133" t="s">
        <v>40</v>
      </c>
      <c r="O357" s="134">
        <v>4.9000000000000002E-2</v>
      </c>
      <c r="P357" s="134">
        <f>O357*H357</f>
        <v>9.1140000000000008</v>
      </c>
      <c r="Q357" s="134">
        <v>3.2000000000000002E-3</v>
      </c>
      <c r="R357" s="134">
        <f>Q357*H357</f>
        <v>0.59520000000000006</v>
      </c>
      <c r="S357" s="134">
        <v>0</v>
      </c>
      <c r="T357" s="135">
        <f>S357*H357</f>
        <v>0</v>
      </c>
      <c r="AR357" s="136" t="s">
        <v>132</v>
      </c>
      <c r="AT357" s="136" t="s">
        <v>128</v>
      </c>
      <c r="AU357" s="136" t="s">
        <v>79</v>
      </c>
      <c r="AY357" s="2" t="s">
        <v>126</v>
      </c>
      <c r="BE357" s="137">
        <f>IF(N357="základní",J357,0)</f>
        <v>0</v>
      </c>
      <c r="BF357" s="137">
        <f>IF(N357="snížená",J357,0)</f>
        <v>0</v>
      </c>
      <c r="BG357" s="137">
        <f>IF(N357="zákl. přenesená",J357,0)</f>
        <v>0</v>
      </c>
      <c r="BH357" s="137">
        <f>IF(N357="sníž. přenesená",J357,0)</f>
        <v>0</v>
      </c>
      <c r="BI357" s="137">
        <f>IF(N357="nulová",J357,0)</f>
        <v>0</v>
      </c>
      <c r="BJ357" s="2" t="s">
        <v>77</v>
      </c>
      <c r="BK357" s="137">
        <f>ROUND(I357*H357,2)</f>
        <v>0</v>
      </c>
      <c r="BL357" s="2" t="s">
        <v>132</v>
      </c>
      <c r="BM357" s="136" t="s">
        <v>487</v>
      </c>
    </row>
    <row r="358" spans="2:65" s="148" customFormat="1" ht="12">
      <c r="B358" s="149"/>
      <c r="D358" s="143" t="s">
        <v>146</v>
      </c>
      <c r="E358" s="150"/>
      <c r="F358" s="151" t="s">
        <v>488</v>
      </c>
      <c r="H358" s="152">
        <v>186</v>
      </c>
      <c r="L358" s="149"/>
      <c r="M358" s="153"/>
      <c r="T358" s="154"/>
      <c r="AT358" s="150" t="s">
        <v>146</v>
      </c>
      <c r="AU358" s="150" t="s">
        <v>79</v>
      </c>
      <c r="AV358" s="148" t="s">
        <v>79</v>
      </c>
      <c r="AW358" s="148" t="s">
        <v>30</v>
      </c>
      <c r="AX358" s="148" t="s">
        <v>77</v>
      </c>
      <c r="AY358" s="150" t="s">
        <v>126</v>
      </c>
    </row>
    <row r="359" spans="2:65" s="112" customFormat="1" ht="23" customHeight="1">
      <c r="B359" s="113"/>
      <c r="D359" s="114" t="s">
        <v>68</v>
      </c>
      <c r="E359" s="122" t="s">
        <v>489</v>
      </c>
      <c r="F359" s="122" t="s">
        <v>490</v>
      </c>
      <c r="J359" s="123">
        <f>BK359</f>
        <v>0</v>
      </c>
      <c r="L359" s="113"/>
      <c r="M359" s="117"/>
      <c r="P359" s="118">
        <f>SUM(P360:P361)</f>
        <v>34.793088000000004</v>
      </c>
      <c r="R359" s="118">
        <f>SUM(R360:R361)</f>
        <v>0</v>
      </c>
      <c r="T359" s="119">
        <f>SUM(T360:T361)</f>
        <v>0</v>
      </c>
      <c r="AR359" s="114" t="s">
        <v>77</v>
      </c>
      <c r="AT359" s="120" t="s">
        <v>68</v>
      </c>
      <c r="AU359" s="120" t="s">
        <v>77</v>
      </c>
      <c r="AY359" s="114" t="s">
        <v>126</v>
      </c>
      <c r="BK359" s="121">
        <f>SUM(BK360:BK361)</f>
        <v>0</v>
      </c>
    </row>
    <row r="360" spans="2:65" s="13" customFormat="1" ht="24.25" customHeight="1">
      <c r="B360" s="124"/>
      <c r="C360" s="125" t="s">
        <v>491</v>
      </c>
      <c r="D360" s="125" t="s">
        <v>128</v>
      </c>
      <c r="E360" s="126" t="s">
        <v>492</v>
      </c>
      <c r="F360" s="127" t="s">
        <v>493</v>
      </c>
      <c r="G360" s="128" t="s">
        <v>171</v>
      </c>
      <c r="H360" s="129">
        <v>263.584</v>
      </c>
      <c r="I360" s="264">
        <v>0</v>
      </c>
      <c r="J360" s="130">
        <f>ROUND(I360*H360,2)</f>
        <v>0</v>
      </c>
      <c r="K360" s="131"/>
      <c r="L360" s="14"/>
      <c r="M360" s="132"/>
      <c r="N360" s="133" t="s">
        <v>40</v>
      </c>
      <c r="O360" s="134">
        <v>0.13200000000000001</v>
      </c>
      <c r="P360" s="134">
        <f>O360*H360</f>
        <v>34.793088000000004</v>
      </c>
      <c r="Q360" s="134">
        <v>0</v>
      </c>
      <c r="R360" s="134">
        <f>Q360*H360</f>
        <v>0</v>
      </c>
      <c r="S360" s="134">
        <v>0</v>
      </c>
      <c r="T360" s="135">
        <f>S360*H360</f>
        <v>0</v>
      </c>
      <c r="AR360" s="136" t="s">
        <v>132</v>
      </c>
      <c r="AT360" s="136" t="s">
        <v>128</v>
      </c>
      <c r="AU360" s="136" t="s">
        <v>79</v>
      </c>
      <c r="AY360" s="2" t="s">
        <v>126</v>
      </c>
      <c r="BE360" s="137">
        <f>IF(N360="základní",J360,0)</f>
        <v>0</v>
      </c>
      <c r="BF360" s="137">
        <f>IF(N360="snížená",J360,0)</f>
        <v>0</v>
      </c>
      <c r="BG360" s="137">
        <f>IF(N360="zákl. přenesená",J360,0)</f>
        <v>0</v>
      </c>
      <c r="BH360" s="137">
        <f>IF(N360="sníž. přenesená",J360,0)</f>
        <v>0</v>
      </c>
      <c r="BI360" s="137">
        <f>IF(N360="nulová",J360,0)</f>
        <v>0</v>
      </c>
      <c r="BJ360" s="2" t="s">
        <v>77</v>
      </c>
      <c r="BK360" s="137">
        <f>ROUND(I360*H360,2)</f>
        <v>0</v>
      </c>
      <c r="BL360" s="2" t="s">
        <v>132</v>
      </c>
      <c r="BM360" s="136" t="s">
        <v>494</v>
      </c>
    </row>
    <row r="361" spans="2:65" s="13" customFormat="1">
      <c r="B361" s="14"/>
      <c r="D361" s="138" t="s">
        <v>134</v>
      </c>
      <c r="F361" s="139" t="s">
        <v>495</v>
      </c>
      <c r="L361" s="14"/>
      <c r="M361" s="140"/>
      <c r="T361" s="35"/>
      <c r="AT361" s="2" t="s">
        <v>134</v>
      </c>
      <c r="AU361" s="2" t="s">
        <v>79</v>
      </c>
    </row>
    <row r="362" spans="2:65" s="112" customFormat="1" ht="26" customHeight="1">
      <c r="B362" s="113"/>
      <c r="D362" s="114" t="s">
        <v>68</v>
      </c>
      <c r="E362" s="115" t="s">
        <v>496</v>
      </c>
      <c r="F362" s="115" t="s">
        <v>497</v>
      </c>
      <c r="J362" s="116">
        <f>BK362</f>
        <v>0</v>
      </c>
      <c r="L362" s="113"/>
      <c r="M362" s="117"/>
      <c r="P362" s="118">
        <f>P363+P371+P381</f>
        <v>294.90980000000002</v>
      </c>
      <c r="R362" s="118">
        <f>R363+R371+R381</f>
        <v>0.21002596899999998</v>
      </c>
      <c r="T362" s="119">
        <f>T363+T371+T381</f>
        <v>0</v>
      </c>
      <c r="AR362" s="114" t="s">
        <v>79</v>
      </c>
      <c r="AT362" s="120" t="s">
        <v>68</v>
      </c>
      <c r="AU362" s="120" t="s">
        <v>69</v>
      </c>
      <c r="AY362" s="114" t="s">
        <v>126</v>
      </c>
      <c r="BK362" s="121">
        <f>BK363+BK371+BK381</f>
        <v>0</v>
      </c>
    </row>
    <row r="363" spans="2:65" s="112" customFormat="1" ht="23" customHeight="1">
      <c r="B363" s="113"/>
      <c r="D363" s="114" t="s">
        <v>68</v>
      </c>
      <c r="E363" s="122" t="s">
        <v>498</v>
      </c>
      <c r="F363" s="122" t="s">
        <v>499</v>
      </c>
      <c r="J363" s="123">
        <f>BK363</f>
        <v>0</v>
      </c>
      <c r="L363" s="113"/>
      <c r="M363" s="117"/>
      <c r="P363" s="118">
        <f>SUM(P364:P370)</f>
        <v>5.2089000000000008</v>
      </c>
      <c r="R363" s="118">
        <f>SUM(R364:R370)</f>
        <v>2.1818399999999998E-2</v>
      </c>
      <c r="T363" s="119">
        <f>SUM(T364:T370)</f>
        <v>0</v>
      </c>
      <c r="AR363" s="114" t="s">
        <v>79</v>
      </c>
      <c r="AT363" s="120" t="s">
        <v>68</v>
      </c>
      <c r="AU363" s="120" t="s">
        <v>77</v>
      </c>
      <c r="AY363" s="114" t="s">
        <v>126</v>
      </c>
      <c r="BK363" s="121">
        <f>SUM(BK364:BK370)</f>
        <v>0</v>
      </c>
    </row>
    <row r="364" spans="2:65" s="13" customFormat="1" ht="24.25" customHeight="1">
      <c r="B364" s="124"/>
      <c r="C364" s="125" t="s">
        <v>500</v>
      </c>
      <c r="D364" s="125" t="s">
        <v>128</v>
      </c>
      <c r="E364" s="126" t="s">
        <v>501</v>
      </c>
      <c r="F364" s="266" t="s">
        <v>502</v>
      </c>
      <c r="G364" s="128" t="s">
        <v>143</v>
      </c>
      <c r="H364" s="129">
        <v>53.7</v>
      </c>
      <c r="I364" s="264">
        <v>0</v>
      </c>
      <c r="J364" s="130">
        <f>ROUND(I364*H364,2)</f>
        <v>0</v>
      </c>
      <c r="K364" s="131"/>
      <c r="L364" s="14"/>
      <c r="M364" s="132"/>
      <c r="N364" s="133" t="s">
        <v>40</v>
      </c>
      <c r="O364" s="134">
        <v>9.7000000000000003E-2</v>
      </c>
      <c r="P364" s="134">
        <f>O364*H364</f>
        <v>5.2089000000000008</v>
      </c>
      <c r="Q364" s="134">
        <v>4.0000000000000003E-5</v>
      </c>
      <c r="R364" s="134">
        <f>Q364*H364</f>
        <v>2.1480000000000002E-3</v>
      </c>
      <c r="S364" s="134">
        <v>0</v>
      </c>
      <c r="T364" s="135">
        <f>S364*H364</f>
        <v>0</v>
      </c>
      <c r="AR364" s="136" t="s">
        <v>261</v>
      </c>
      <c r="AT364" s="136" t="s">
        <v>128</v>
      </c>
      <c r="AU364" s="136" t="s">
        <v>79</v>
      </c>
      <c r="AY364" s="2" t="s">
        <v>126</v>
      </c>
      <c r="BE364" s="137">
        <f>IF(N364="základní",J364,0)</f>
        <v>0</v>
      </c>
      <c r="BF364" s="137">
        <f>IF(N364="snížená",J364,0)</f>
        <v>0</v>
      </c>
      <c r="BG364" s="137">
        <f>IF(N364="zákl. přenesená",J364,0)</f>
        <v>0</v>
      </c>
      <c r="BH364" s="137">
        <f>IF(N364="sníž. přenesená",J364,0)</f>
        <v>0</v>
      </c>
      <c r="BI364" s="137">
        <f>IF(N364="nulová",J364,0)</f>
        <v>0</v>
      </c>
      <c r="BJ364" s="2" t="s">
        <v>77</v>
      </c>
      <c r="BK364" s="137">
        <f>ROUND(I364*H364,2)</f>
        <v>0</v>
      </c>
      <c r="BL364" s="2" t="s">
        <v>261</v>
      </c>
      <c r="BM364" s="136" t="s">
        <v>503</v>
      </c>
    </row>
    <row r="365" spans="2:65" s="13" customFormat="1">
      <c r="B365" s="14"/>
      <c r="D365" s="138" t="s">
        <v>134</v>
      </c>
      <c r="F365" s="139" t="s">
        <v>504</v>
      </c>
      <c r="L365" s="14"/>
      <c r="M365" s="140"/>
      <c r="T365" s="35"/>
      <c r="AT365" s="2" t="s">
        <v>134</v>
      </c>
      <c r="AU365" s="2" t="s">
        <v>79</v>
      </c>
    </row>
    <row r="366" spans="2:65" s="148" customFormat="1" ht="12">
      <c r="B366" s="149"/>
      <c r="D366" s="143" t="s">
        <v>146</v>
      </c>
      <c r="E366" s="150"/>
      <c r="F366" s="151" t="s">
        <v>505</v>
      </c>
      <c r="H366" s="152">
        <v>53.7</v>
      </c>
      <c r="L366" s="149"/>
      <c r="M366" s="153"/>
      <c r="T366" s="154"/>
      <c r="AT366" s="150" t="s">
        <v>146</v>
      </c>
      <c r="AU366" s="150" t="s">
        <v>79</v>
      </c>
      <c r="AV366" s="148" t="s">
        <v>79</v>
      </c>
      <c r="AW366" s="148" t="s">
        <v>30</v>
      </c>
      <c r="AX366" s="148" t="s">
        <v>77</v>
      </c>
      <c r="AY366" s="150" t="s">
        <v>126</v>
      </c>
    </row>
    <row r="367" spans="2:65" s="13" customFormat="1" ht="24.25" customHeight="1">
      <c r="B367" s="124"/>
      <c r="C367" s="169" t="s">
        <v>506</v>
      </c>
      <c r="D367" s="169" t="s">
        <v>276</v>
      </c>
      <c r="E367" s="170" t="s">
        <v>507</v>
      </c>
      <c r="F367" s="171" t="s">
        <v>508</v>
      </c>
      <c r="G367" s="172" t="s">
        <v>143</v>
      </c>
      <c r="H367" s="173">
        <v>65.567999999999998</v>
      </c>
      <c r="I367" s="265">
        <v>0</v>
      </c>
      <c r="J367" s="174">
        <f>ROUND(I367*H367,2)</f>
        <v>0</v>
      </c>
      <c r="K367" s="175"/>
      <c r="L367" s="176"/>
      <c r="M367" s="177"/>
      <c r="N367" s="178" t="s">
        <v>40</v>
      </c>
      <c r="O367" s="134">
        <v>0</v>
      </c>
      <c r="P367" s="134">
        <f>O367*H367</f>
        <v>0</v>
      </c>
      <c r="Q367" s="134">
        <v>2.9999999999999997E-4</v>
      </c>
      <c r="R367" s="134">
        <f>Q367*H367</f>
        <v>1.9670399999999998E-2</v>
      </c>
      <c r="S367" s="134">
        <v>0</v>
      </c>
      <c r="T367" s="135">
        <f>S367*H367</f>
        <v>0</v>
      </c>
      <c r="AR367" s="136" t="s">
        <v>362</v>
      </c>
      <c r="AT367" s="136" t="s">
        <v>276</v>
      </c>
      <c r="AU367" s="136" t="s">
        <v>79</v>
      </c>
      <c r="AY367" s="2" t="s">
        <v>126</v>
      </c>
      <c r="BE367" s="137">
        <f>IF(N367="základní",J367,0)</f>
        <v>0</v>
      </c>
      <c r="BF367" s="137">
        <f>IF(N367="snížená",J367,0)</f>
        <v>0</v>
      </c>
      <c r="BG367" s="137">
        <f>IF(N367="zákl. přenesená",J367,0)</f>
        <v>0</v>
      </c>
      <c r="BH367" s="137">
        <f>IF(N367="sníž. přenesená",J367,0)</f>
        <v>0</v>
      </c>
      <c r="BI367" s="137">
        <f>IF(N367="nulová",J367,0)</f>
        <v>0</v>
      </c>
      <c r="BJ367" s="2" t="s">
        <v>77</v>
      </c>
      <c r="BK367" s="137">
        <f>ROUND(I367*H367,2)</f>
        <v>0</v>
      </c>
      <c r="BL367" s="2" t="s">
        <v>261</v>
      </c>
      <c r="BM367" s="136" t="s">
        <v>509</v>
      </c>
    </row>
    <row r="368" spans="2:65" s="148" customFormat="1" ht="12">
      <c r="B368" s="149"/>
      <c r="D368" s="143" t="s">
        <v>146</v>
      </c>
      <c r="F368" s="151" t="s">
        <v>510</v>
      </c>
      <c r="H368" s="152">
        <v>65.567999999999998</v>
      </c>
      <c r="L368" s="149"/>
      <c r="M368" s="153"/>
      <c r="T368" s="154"/>
      <c r="AT368" s="150" t="s">
        <v>146</v>
      </c>
      <c r="AU368" s="150" t="s">
        <v>79</v>
      </c>
      <c r="AV368" s="148" t="s">
        <v>79</v>
      </c>
      <c r="AW368" s="148" t="s">
        <v>3</v>
      </c>
      <c r="AX368" s="148" t="s">
        <v>77</v>
      </c>
      <c r="AY368" s="150" t="s">
        <v>126</v>
      </c>
    </row>
    <row r="369" spans="2:65" s="13" customFormat="1" ht="49.25" customHeight="1">
      <c r="B369" s="124"/>
      <c r="C369" s="125" t="s">
        <v>511</v>
      </c>
      <c r="D369" s="125" t="s">
        <v>128</v>
      </c>
      <c r="E369" s="126" t="s">
        <v>512</v>
      </c>
      <c r="F369" s="127" t="s">
        <v>513</v>
      </c>
      <c r="G369" s="128" t="s">
        <v>514</v>
      </c>
      <c r="H369" s="267">
        <v>0</v>
      </c>
      <c r="I369" s="264">
        <v>0</v>
      </c>
      <c r="J369" s="130">
        <f>ROUND(I369*H369,2)</f>
        <v>0</v>
      </c>
      <c r="K369" s="131"/>
      <c r="L369" s="14"/>
      <c r="M369" s="132"/>
      <c r="N369" s="133" t="s">
        <v>40</v>
      </c>
      <c r="O369" s="134">
        <v>0</v>
      </c>
      <c r="P369" s="134">
        <f>O369*H369</f>
        <v>0</v>
      </c>
      <c r="Q369" s="134">
        <v>0</v>
      </c>
      <c r="R369" s="134">
        <f>Q369*H369</f>
        <v>0</v>
      </c>
      <c r="S369" s="134">
        <v>0</v>
      </c>
      <c r="T369" s="135">
        <f>S369*H369</f>
        <v>0</v>
      </c>
      <c r="AR369" s="136" t="s">
        <v>261</v>
      </c>
      <c r="AT369" s="136" t="s">
        <v>128</v>
      </c>
      <c r="AU369" s="136" t="s">
        <v>79</v>
      </c>
      <c r="AY369" s="2" t="s">
        <v>126</v>
      </c>
      <c r="BE369" s="137">
        <f>IF(N369="základní",J369,0)</f>
        <v>0</v>
      </c>
      <c r="BF369" s="137">
        <f>IF(N369="snížená",J369,0)</f>
        <v>0</v>
      </c>
      <c r="BG369" s="137">
        <f>IF(N369="zákl. přenesená",J369,0)</f>
        <v>0</v>
      </c>
      <c r="BH369" s="137">
        <f>IF(N369="sníž. přenesená",J369,0)</f>
        <v>0</v>
      </c>
      <c r="BI369" s="137">
        <f>IF(N369="nulová",J369,0)</f>
        <v>0</v>
      </c>
      <c r="BJ369" s="2" t="s">
        <v>77</v>
      </c>
      <c r="BK369" s="137">
        <f>ROUND(I369*H369,2)</f>
        <v>0</v>
      </c>
      <c r="BL369" s="2" t="s">
        <v>261</v>
      </c>
      <c r="BM369" s="136" t="s">
        <v>515</v>
      </c>
    </row>
    <row r="370" spans="2:65" s="13" customFormat="1">
      <c r="B370" s="14"/>
      <c r="D370" s="138" t="s">
        <v>134</v>
      </c>
      <c r="F370" s="139" t="s">
        <v>516</v>
      </c>
      <c r="L370" s="14"/>
      <c r="M370" s="140"/>
      <c r="T370" s="35"/>
      <c r="AT370" s="2" t="s">
        <v>134</v>
      </c>
      <c r="AU370" s="2" t="s">
        <v>79</v>
      </c>
    </row>
    <row r="371" spans="2:65" s="112" customFormat="1" ht="23" customHeight="1">
      <c r="B371" s="113"/>
      <c r="D371" s="114" t="s">
        <v>68</v>
      </c>
      <c r="E371" s="122" t="s">
        <v>517</v>
      </c>
      <c r="F371" s="122" t="s">
        <v>518</v>
      </c>
      <c r="J371" s="123">
        <f>BK371</f>
        <v>0</v>
      </c>
      <c r="L371" s="113"/>
      <c r="M371" s="117"/>
      <c r="P371" s="118">
        <f>SUM(P372:P380)</f>
        <v>36.953900000000004</v>
      </c>
      <c r="R371" s="118">
        <f>SUM(R372:R380)</f>
        <v>0.12706252900000001</v>
      </c>
      <c r="T371" s="119">
        <f>SUM(T372:T380)</f>
        <v>0</v>
      </c>
      <c r="AR371" s="114" t="s">
        <v>79</v>
      </c>
      <c r="AT371" s="120" t="s">
        <v>68</v>
      </c>
      <c r="AU371" s="120" t="s">
        <v>77</v>
      </c>
      <c r="AY371" s="114" t="s">
        <v>126</v>
      </c>
      <c r="BK371" s="121">
        <f>SUM(BK372:BK380)</f>
        <v>0</v>
      </c>
    </row>
    <row r="372" spans="2:65" s="13" customFormat="1" ht="16.5" customHeight="1">
      <c r="B372" s="124"/>
      <c r="C372" s="125" t="s">
        <v>519</v>
      </c>
      <c r="D372" s="125" t="s">
        <v>128</v>
      </c>
      <c r="E372" s="126" t="s">
        <v>520</v>
      </c>
      <c r="F372" s="127" t="s">
        <v>521</v>
      </c>
      <c r="G372" s="128" t="s">
        <v>151</v>
      </c>
      <c r="H372" s="129">
        <v>15.55</v>
      </c>
      <c r="I372" s="264">
        <v>0</v>
      </c>
      <c r="J372" s="130">
        <f>ROUND(I372*H372,2)</f>
        <v>0</v>
      </c>
      <c r="K372" s="131"/>
      <c r="L372" s="14"/>
      <c r="M372" s="132"/>
      <c r="N372" s="133" t="s">
        <v>40</v>
      </c>
      <c r="O372" s="134">
        <v>0.47799999999999998</v>
      </c>
      <c r="P372" s="134">
        <f>O372*H372</f>
        <v>7.4329000000000001</v>
      </c>
      <c r="Q372" s="134">
        <v>1.6759800000000001E-3</v>
      </c>
      <c r="R372" s="134">
        <f>Q372*H372</f>
        <v>2.6061489000000004E-2</v>
      </c>
      <c r="S372" s="134">
        <v>0</v>
      </c>
      <c r="T372" s="135">
        <f>S372*H372</f>
        <v>0</v>
      </c>
      <c r="AR372" s="136" t="s">
        <v>261</v>
      </c>
      <c r="AT372" s="136" t="s">
        <v>128</v>
      </c>
      <c r="AU372" s="136" t="s">
        <v>79</v>
      </c>
      <c r="AY372" s="2" t="s">
        <v>126</v>
      </c>
      <c r="BE372" s="137">
        <f>IF(N372="základní",J372,0)</f>
        <v>0</v>
      </c>
      <c r="BF372" s="137">
        <f>IF(N372="snížená",J372,0)</f>
        <v>0</v>
      </c>
      <c r="BG372" s="137">
        <f>IF(N372="zákl. přenesená",J372,0)</f>
        <v>0</v>
      </c>
      <c r="BH372" s="137">
        <f>IF(N372="sníž. přenesená",J372,0)</f>
        <v>0</v>
      </c>
      <c r="BI372" s="137">
        <f>IF(N372="nulová",J372,0)</f>
        <v>0</v>
      </c>
      <c r="BJ372" s="2" t="s">
        <v>77</v>
      </c>
      <c r="BK372" s="137">
        <f>ROUND(I372*H372,2)</f>
        <v>0</v>
      </c>
      <c r="BL372" s="2" t="s">
        <v>261</v>
      </c>
      <c r="BM372" s="136" t="s">
        <v>522</v>
      </c>
    </row>
    <row r="373" spans="2:65" s="13" customFormat="1">
      <c r="B373" s="14"/>
      <c r="D373" s="138" t="s">
        <v>134</v>
      </c>
      <c r="F373" s="139" t="s">
        <v>523</v>
      </c>
      <c r="L373" s="14"/>
      <c r="M373" s="140"/>
      <c r="T373" s="35"/>
      <c r="AT373" s="2" t="s">
        <v>134</v>
      </c>
      <c r="AU373" s="2" t="s">
        <v>79</v>
      </c>
    </row>
    <row r="374" spans="2:65" s="141" customFormat="1" ht="12">
      <c r="B374" s="142"/>
      <c r="D374" s="143" t="s">
        <v>146</v>
      </c>
      <c r="E374" s="144"/>
      <c r="F374" s="145" t="s">
        <v>524</v>
      </c>
      <c r="H374" s="144"/>
      <c r="L374" s="142"/>
      <c r="M374" s="146"/>
      <c r="T374" s="147"/>
      <c r="AT374" s="144" t="s">
        <v>146</v>
      </c>
      <c r="AU374" s="144" t="s">
        <v>79</v>
      </c>
      <c r="AV374" s="141" t="s">
        <v>77</v>
      </c>
      <c r="AW374" s="141" t="s">
        <v>30</v>
      </c>
      <c r="AX374" s="141" t="s">
        <v>69</v>
      </c>
      <c r="AY374" s="144" t="s">
        <v>126</v>
      </c>
    </row>
    <row r="375" spans="2:65" s="148" customFormat="1" ht="12">
      <c r="B375" s="149"/>
      <c r="D375" s="143" t="s">
        <v>146</v>
      </c>
      <c r="E375" s="150"/>
      <c r="F375" s="151" t="s">
        <v>525</v>
      </c>
      <c r="H375" s="152">
        <v>15.55</v>
      </c>
      <c r="L375" s="149"/>
      <c r="M375" s="153"/>
      <c r="T375" s="154"/>
      <c r="AT375" s="150" t="s">
        <v>146</v>
      </c>
      <c r="AU375" s="150" t="s">
        <v>79</v>
      </c>
      <c r="AV375" s="148" t="s">
        <v>79</v>
      </c>
      <c r="AW375" s="148" t="s">
        <v>30</v>
      </c>
      <c r="AX375" s="148" t="s">
        <v>77</v>
      </c>
      <c r="AY375" s="150" t="s">
        <v>126</v>
      </c>
    </row>
    <row r="376" spans="2:65" s="13" customFormat="1" ht="16.5" customHeight="1">
      <c r="B376" s="124"/>
      <c r="C376" s="125" t="s">
        <v>526</v>
      </c>
      <c r="D376" s="125" t="s">
        <v>128</v>
      </c>
      <c r="E376" s="126" t="s">
        <v>527</v>
      </c>
      <c r="F376" s="127" t="s">
        <v>528</v>
      </c>
      <c r="G376" s="128" t="s">
        <v>151</v>
      </c>
      <c r="H376" s="129">
        <v>53</v>
      </c>
      <c r="I376" s="264">
        <v>0</v>
      </c>
      <c r="J376" s="130">
        <f>ROUND(I376*H376,2)</f>
        <v>0</v>
      </c>
      <c r="K376" s="131"/>
      <c r="L376" s="14"/>
      <c r="M376" s="132"/>
      <c r="N376" s="133" t="s">
        <v>40</v>
      </c>
      <c r="O376" s="134">
        <v>0.55700000000000005</v>
      </c>
      <c r="P376" s="134">
        <f>O376*H376</f>
        <v>29.521000000000004</v>
      </c>
      <c r="Q376" s="134">
        <v>1.9056800000000001E-3</v>
      </c>
      <c r="R376" s="134">
        <f>Q376*H376</f>
        <v>0.10100104</v>
      </c>
      <c r="S376" s="134">
        <v>0</v>
      </c>
      <c r="T376" s="135">
        <f>S376*H376</f>
        <v>0</v>
      </c>
      <c r="AR376" s="136" t="s">
        <v>261</v>
      </c>
      <c r="AT376" s="136" t="s">
        <v>128</v>
      </c>
      <c r="AU376" s="136" t="s">
        <v>79</v>
      </c>
      <c r="AY376" s="2" t="s">
        <v>126</v>
      </c>
      <c r="BE376" s="137">
        <f>IF(N376="základní",J376,0)</f>
        <v>0</v>
      </c>
      <c r="BF376" s="137">
        <f>IF(N376="snížená",J376,0)</f>
        <v>0</v>
      </c>
      <c r="BG376" s="137">
        <f>IF(N376="zákl. přenesená",J376,0)</f>
        <v>0</v>
      </c>
      <c r="BH376" s="137">
        <f>IF(N376="sníž. přenesená",J376,0)</f>
        <v>0</v>
      </c>
      <c r="BI376" s="137">
        <f>IF(N376="nulová",J376,0)</f>
        <v>0</v>
      </c>
      <c r="BJ376" s="2" t="s">
        <v>77</v>
      </c>
      <c r="BK376" s="137">
        <f>ROUND(I376*H376,2)</f>
        <v>0</v>
      </c>
      <c r="BL376" s="2" t="s">
        <v>261</v>
      </c>
      <c r="BM376" s="136" t="s">
        <v>529</v>
      </c>
    </row>
    <row r="377" spans="2:65" s="13" customFormat="1">
      <c r="B377" s="14"/>
      <c r="D377" s="138" t="s">
        <v>134</v>
      </c>
      <c r="F377" s="139" t="s">
        <v>530</v>
      </c>
      <c r="L377" s="14"/>
      <c r="M377" s="140"/>
      <c r="T377" s="35"/>
      <c r="AT377" s="2" t="s">
        <v>134</v>
      </c>
      <c r="AU377" s="2" t="s">
        <v>79</v>
      </c>
    </row>
    <row r="378" spans="2:65" s="148" customFormat="1" ht="12">
      <c r="B378" s="149"/>
      <c r="D378" s="143" t="s">
        <v>146</v>
      </c>
      <c r="E378" s="150"/>
      <c r="F378" s="151" t="s">
        <v>531</v>
      </c>
      <c r="H378" s="152">
        <v>53</v>
      </c>
      <c r="L378" s="149"/>
      <c r="M378" s="153"/>
      <c r="T378" s="154"/>
      <c r="AT378" s="150" t="s">
        <v>146</v>
      </c>
      <c r="AU378" s="150" t="s">
        <v>79</v>
      </c>
      <c r="AV378" s="148" t="s">
        <v>79</v>
      </c>
      <c r="AW378" s="148" t="s">
        <v>30</v>
      </c>
      <c r="AX378" s="148" t="s">
        <v>77</v>
      </c>
      <c r="AY378" s="150" t="s">
        <v>126</v>
      </c>
    </row>
    <row r="379" spans="2:65" s="13" customFormat="1" ht="44.25" customHeight="1">
      <c r="B379" s="124"/>
      <c r="C379" s="125" t="s">
        <v>532</v>
      </c>
      <c r="D379" s="125" t="s">
        <v>128</v>
      </c>
      <c r="E379" s="126" t="s">
        <v>533</v>
      </c>
      <c r="F379" s="127" t="s">
        <v>534</v>
      </c>
      <c r="G379" s="128" t="s">
        <v>514</v>
      </c>
      <c r="H379" s="267">
        <v>0</v>
      </c>
      <c r="I379" s="264">
        <v>0</v>
      </c>
      <c r="J379" s="130">
        <f>ROUND(I379*H379,2)</f>
        <v>0</v>
      </c>
      <c r="K379" s="131"/>
      <c r="L379" s="14"/>
      <c r="M379" s="132"/>
      <c r="N379" s="133" t="s">
        <v>40</v>
      </c>
      <c r="O379" s="134">
        <v>0</v>
      </c>
      <c r="P379" s="134">
        <f>O379*H379</f>
        <v>0</v>
      </c>
      <c r="Q379" s="134">
        <v>0</v>
      </c>
      <c r="R379" s="134">
        <f>Q379*H379</f>
        <v>0</v>
      </c>
      <c r="S379" s="134">
        <v>0</v>
      </c>
      <c r="T379" s="135">
        <f>S379*H379</f>
        <v>0</v>
      </c>
      <c r="AR379" s="136" t="s">
        <v>261</v>
      </c>
      <c r="AT379" s="136" t="s">
        <v>128</v>
      </c>
      <c r="AU379" s="136" t="s">
        <v>79</v>
      </c>
      <c r="AY379" s="2" t="s">
        <v>126</v>
      </c>
      <c r="BE379" s="137">
        <f>IF(N379="základní",J379,0)</f>
        <v>0</v>
      </c>
      <c r="BF379" s="137">
        <f>IF(N379="snížená",J379,0)</f>
        <v>0</v>
      </c>
      <c r="BG379" s="137">
        <f>IF(N379="zákl. přenesená",J379,0)</f>
        <v>0</v>
      </c>
      <c r="BH379" s="137">
        <f>IF(N379="sníž. přenesená",J379,0)</f>
        <v>0</v>
      </c>
      <c r="BI379" s="137">
        <f>IF(N379="nulová",J379,0)</f>
        <v>0</v>
      </c>
      <c r="BJ379" s="2" t="s">
        <v>77</v>
      </c>
      <c r="BK379" s="137">
        <f>ROUND(I379*H379,2)</f>
        <v>0</v>
      </c>
      <c r="BL379" s="2" t="s">
        <v>261</v>
      </c>
      <c r="BM379" s="136" t="s">
        <v>535</v>
      </c>
    </row>
    <row r="380" spans="2:65" s="13" customFormat="1">
      <c r="B380" s="14"/>
      <c r="D380" s="138" t="s">
        <v>134</v>
      </c>
      <c r="F380" s="139" t="s">
        <v>536</v>
      </c>
      <c r="L380" s="14"/>
      <c r="M380" s="140"/>
      <c r="T380" s="35"/>
      <c r="AT380" s="2" t="s">
        <v>134</v>
      </c>
      <c r="AU380" s="2" t="s">
        <v>79</v>
      </c>
    </row>
    <row r="381" spans="2:65" s="112" customFormat="1" ht="23" customHeight="1">
      <c r="B381" s="113"/>
      <c r="D381" s="114" t="s">
        <v>68</v>
      </c>
      <c r="E381" s="122" t="s">
        <v>537</v>
      </c>
      <c r="F381" s="122" t="s">
        <v>538</v>
      </c>
      <c r="J381" s="123">
        <f>BK381</f>
        <v>0</v>
      </c>
      <c r="L381" s="113"/>
      <c r="M381" s="117"/>
      <c r="P381" s="118">
        <f>SUM(P382:P392)</f>
        <v>252.74700000000001</v>
      </c>
      <c r="R381" s="118">
        <f>SUM(R382:R392)</f>
        <v>6.1145039999999998E-2</v>
      </c>
      <c r="T381" s="119">
        <f>SUM(T382:T392)</f>
        <v>0</v>
      </c>
      <c r="AR381" s="114" t="s">
        <v>79</v>
      </c>
      <c r="AT381" s="120" t="s">
        <v>68</v>
      </c>
      <c r="AU381" s="120" t="s">
        <v>77</v>
      </c>
      <c r="AY381" s="114" t="s">
        <v>126</v>
      </c>
      <c r="BK381" s="121">
        <f>SUM(BK382:BK392)</f>
        <v>0</v>
      </c>
    </row>
    <row r="382" spans="2:65" s="13" customFormat="1" ht="38" customHeight="1">
      <c r="B382" s="124"/>
      <c r="C382" s="125" t="s">
        <v>539</v>
      </c>
      <c r="D382" s="125" t="s">
        <v>128</v>
      </c>
      <c r="E382" s="126" t="s">
        <v>540</v>
      </c>
      <c r="F382" s="127" t="s">
        <v>541</v>
      </c>
      <c r="G382" s="128" t="s">
        <v>151</v>
      </c>
      <c r="H382" s="129">
        <v>189.75</v>
      </c>
      <c r="I382" s="264">
        <v>0</v>
      </c>
      <c r="J382" s="130">
        <f>ROUND(I382*H382,2)</f>
        <v>0</v>
      </c>
      <c r="K382" s="131"/>
      <c r="L382" s="14"/>
      <c r="M382" s="132"/>
      <c r="N382" s="133" t="s">
        <v>40</v>
      </c>
      <c r="O382" s="134">
        <v>1.3320000000000001</v>
      </c>
      <c r="P382" s="134">
        <f>O382*H382</f>
        <v>252.74700000000001</v>
      </c>
      <c r="Q382" s="134">
        <v>3.2224E-4</v>
      </c>
      <c r="R382" s="134">
        <f>Q382*H382</f>
        <v>6.1145039999999998E-2</v>
      </c>
      <c r="S382" s="134">
        <v>0</v>
      </c>
      <c r="T382" s="135">
        <f>S382*H382</f>
        <v>0</v>
      </c>
      <c r="AR382" s="136" t="s">
        <v>261</v>
      </c>
      <c r="AT382" s="136" t="s">
        <v>128</v>
      </c>
      <c r="AU382" s="136" t="s">
        <v>79</v>
      </c>
      <c r="AY382" s="2" t="s">
        <v>126</v>
      </c>
      <c r="BE382" s="137">
        <f>IF(N382="základní",J382,0)</f>
        <v>0</v>
      </c>
      <c r="BF382" s="137">
        <f>IF(N382="snížená",J382,0)</f>
        <v>0</v>
      </c>
      <c r="BG382" s="137">
        <f>IF(N382="zákl. přenesená",J382,0)</f>
        <v>0</v>
      </c>
      <c r="BH382" s="137">
        <f>IF(N382="sníž. přenesená",J382,0)</f>
        <v>0</v>
      </c>
      <c r="BI382" s="137">
        <f>IF(N382="nulová",J382,0)</f>
        <v>0</v>
      </c>
      <c r="BJ382" s="2" t="s">
        <v>77</v>
      </c>
      <c r="BK382" s="137">
        <f>ROUND(I382*H382,2)</f>
        <v>0</v>
      </c>
      <c r="BL382" s="2" t="s">
        <v>261</v>
      </c>
      <c r="BM382" s="136" t="s">
        <v>542</v>
      </c>
    </row>
    <row r="383" spans="2:65" s="141" customFormat="1" ht="12">
      <c r="B383" s="142"/>
      <c r="D383" s="143" t="s">
        <v>146</v>
      </c>
      <c r="E383" s="144"/>
      <c r="F383" s="145" t="s">
        <v>543</v>
      </c>
      <c r="H383" s="144"/>
      <c r="L383" s="142"/>
      <c r="M383" s="146"/>
      <c r="T383" s="147"/>
      <c r="AT383" s="144" t="s">
        <v>146</v>
      </c>
      <c r="AU383" s="144" t="s">
        <v>79</v>
      </c>
      <c r="AV383" s="141" t="s">
        <v>77</v>
      </c>
      <c r="AW383" s="141" t="s">
        <v>30</v>
      </c>
      <c r="AX383" s="141" t="s">
        <v>69</v>
      </c>
      <c r="AY383" s="144" t="s">
        <v>126</v>
      </c>
    </row>
    <row r="384" spans="2:65" s="148" customFormat="1" ht="12">
      <c r="B384" s="149"/>
      <c r="D384" s="143" t="s">
        <v>146</v>
      </c>
      <c r="E384" s="150"/>
      <c r="F384" s="151" t="s">
        <v>544</v>
      </c>
      <c r="H384" s="152">
        <v>62.9</v>
      </c>
      <c r="L384" s="149"/>
      <c r="M384" s="153"/>
      <c r="T384" s="154"/>
      <c r="AT384" s="150" t="s">
        <v>146</v>
      </c>
      <c r="AU384" s="150" t="s">
        <v>79</v>
      </c>
      <c r="AV384" s="148" t="s">
        <v>79</v>
      </c>
      <c r="AW384" s="148" t="s">
        <v>30</v>
      </c>
      <c r="AX384" s="148" t="s">
        <v>69</v>
      </c>
      <c r="AY384" s="150" t="s">
        <v>126</v>
      </c>
    </row>
    <row r="385" spans="2:65" s="148" customFormat="1" ht="12">
      <c r="B385" s="149"/>
      <c r="D385" s="143" t="s">
        <v>146</v>
      </c>
      <c r="E385" s="150"/>
      <c r="F385" s="151" t="s">
        <v>545</v>
      </c>
      <c r="H385" s="152">
        <v>78.45</v>
      </c>
      <c r="L385" s="149"/>
      <c r="M385" s="153"/>
      <c r="T385" s="154"/>
      <c r="AT385" s="150" t="s">
        <v>146</v>
      </c>
      <c r="AU385" s="150" t="s">
        <v>79</v>
      </c>
      <c r="AV385" s="148" t="s">
        <v>79</v>
      </c>
      <c r="AW385" s="148" t="s">
        <v>30</v>
      </c>
      <c r="AX385" s="148" t="s">
        <v>69</v>
      </c>
      <c r="AY385" s="150" t="s">
        <v>126</v>
      </c>
    </row>
    <row r="386" spans="2:65" s="141" customFormat="1" ht="12">
      <c r="B386" s="142"/>
      <c r="D386" s="143" t="s">
        <v>146</v>
      </c>
      <c r="E386" s="144"/>
      <c r="F386" s="145" t="s">
        <v>546</v>
      </c>
      <c r="H386" s="144"/>
      <c r="L386" s="142"/>
      <c r="M386" s="146"/>
      <c r="T386" s="147"/>
      <c r="AT386" s="144" t="s">
        <v>146</v>
      </c>
      <c r="AU386" s="144" t="s">
        <v>79</v>
      </c>
      <c r="AV386" s="141" t="s">
        <v>77</v>
      </c>
      <c r="AW386" s="141" t="s">
        <v>30</v>
      </c>
      <c r="AX386" s="141" t="s">
        <v>69</v>
      </c>
      <c r="AY386" s="144" t="s">
        <v>126</v>
      </c>
    </row>
    <row r="387" spans="2:65" s="148" customFormat="1" ht="12">
      <c r="B387" s="149"/>
      <c r="D387" s="143" t="s">
        <v>146</v>
      </c>
      <c r="E387" s="150"/>
      <c r="F387" s="151" t="s">
        <v>547</v>
      </c>
      <c r="H387" s="152">
        <v>14.65</v>
      </c>
      <c r="L387" s="149"/>
      <c r="M387" s="153"/>
      <c r="T387" s="154"/>
      <c r="AT387" s="150" t="s">
        <v>146</v>
      </c>
      <c r="AU387" s="150" t="s">
        <v>79</v>
      </c>
      <c r="AV387" s="148" t="s">
        <v>79</v>
      </c>
      <c r="AW387" s="148" t="s">
        <v>30</v>
      </c>
      <c r="AX387" s="148" t="s">
        <v>69</v>
      </c>
      <c r="AY387" s="150" t="s">
        <v>126</v>
      </c>
    </row>
    <row r="388" spans="2:65" s="148" customFormat="1" ht="12">
      <c r="B388" s="149"/>
      <c r="D388" s="143" t="s">
        <v>146</v>
      </c>
      <c r="E388" s="150"/>
      <c r="F388" s="151" t="s">
        <v>548</v>
      </c>
      <c r="H388" s="152">
        <v>33.75</v>
      </c>
      <c r="L388" s="149"/>
      <c r="M388" s="153"/>
      <c r="T388" s="154"/>
      <c r="AT388" s="150" t="s">
        <v>146</v>
      </c>
      <c r="AU388" s="150" t="s">
        <v>79</v>
      </c>
      <c r="AV388" s="148" t="s">
        <v>79</v>
      </c>
      <c r="AW388" s="148" t="s">
        <v>30</v>
      </c>
      <c r="AX388" s="148" t="s">
        <v>69</v>
      </c>
      <c r="AY388" s="150" t="s">
        <v>126</v>
      </c>
    </row>
    <row r="389" spans="2:65" s="162" customFormat="1" ht="12">
      <c r="B389" s="163"/>
      <c r="D389" s="143" t="s">
        <v>146</v>
      </c>
      <c r="E389" s="164"/>
      <c r="F389" s="165" t="s">
        <v>205</v>
      </c>
      <c r="H389" s="166">
        <v>189.75</v>
      </c>
      <c r="L389" s="163"/>
      <c r="M389" s="167"/>
      <c r="T389" s="168"/>
      <c r="AT389" s="164" t="s">
        <v>146</v>
      </c>
      <c r="AU389" s="164" t="s">
        <v>79</v>
      </c>
      <c r="AV389" s="162" t="s">
        <v>132</v>
      </c>
      <c r="AW389" s="162" t="s">
        <v>30</v>
      </c>
      <c r="AX389" s="162" t="s">
        <v>77</v>
      </c>
      <c r="AY389" s="164" t="s">
        <v>126</v>
      </c>
    </row>
    <row r="390" spans="2:65" s="13" customFormat="1" ht="55.5" customHeight="1">
      <c r="B390" s="124"/>
      <c r="C390" s="169" t="s">
        <v>549</v>
      </c>
      <c r="D390" s="169" t="s">
        <v>276</v>
      </c>
      <c r="E390" s="170" t="s">
        <v>550</v>
      </c>
      <c r="F390" s="171" t="s">
        <v>551</v>
      </c>
      <c r="G390" s="172" t="s">
        <v>151</v>
      </c>
      <c r="H390" s="173">
        <v>189.75</v>
      </c>
      <c r="I390" s="265">
        <v>0</v>
      </c>
      <c r="J390" s="174">
        <f>ROUND(I390*H390,2)</f>
        <v>0</v>
      </c>
      <c r="K390" s="175"/>
      <c r="L390" s="176"/>
      <c r="M390" s="177"/>
      <c r="N390" s="178" t="s">
        <v>40</v>
      </c>
      <c r="O390" s="134">
        <v>0</v>
      </c>
      <c r="P390" s="134">
        <f>O390*H390</f>
        <v>0</v>
      </c>
      <c r="Q390" s="134">
        <v>0</v>
      </c>
      <c r="R390" s="134">
        <f>Q390*H390</f>
        <v>0</v>
      </c>
      <c r="S390" s="134">
        <v>0</v>
      </c>
      <c r="T390" s="135">
        <f>S390*H390</f>
        <v>0</v>
      </c>
      <c r="AR390" s="136" t="s">
        <v>362</v>
      </c>
      <c r="AT390" s="136" t="s">
        <v>276</v>
      </c>
      <c r="AU390" s="136" t="s">
        <v>79</v>
      </c>
      <c r="AY390" s="2" t="s">
        <v>126</v>
      </c>
      <c r="BE390" s="137">
        <f>IF(N390="základní",J390,0)</f>
        <v>0</v>
      </c>
      <c r="BF390" s="137">
        <f>IF(N390="snížená",J390,0)</f>
        <v>0</v>
      </c>
      <c r="BG390" s="137">
        <f>IF(N390="zákl. přenesená",J390,0)</f>
        <v>0</v>
      </c>
      <c r="BH390" s="137">
        <f>IF(N390="sníž. přenesená",J390,0)</f>
        <v>0</v>
      </c>
      <c r="BI390" s="137">
        <f>IF(N390="nulová",J390,0)</f>
        <v>0</v>
      </c>
      <c r="BJ390" s="2" t="s">
        <v>77</v>
      </c>
      <c r="BK390" s="137">
        <f>ROUND(I390*H390,2)</f>
        <v>0</v>
      </c>
      <c r="BL390" s="2" t="s">
        <v>261</v>
      </c>
      <c r="BM390" s="136" t="s">
        <v>552</v>
      </c>
    </row>
    <row r="391" spans="2:65" s="13" customFormat="1" ht="44.25" customHeight="1">
      <c r="B391" s="124"/>
      <c r="C391" s="125" t="s">
        <v>553</v>
      </c>
      <c r="D391" s="125" t="s">
        <v>128</v>
      </c>
      <c r="E391" s="126" t="s">
        <v>554</v>
      </c>
      <c r="F391" s="127" t="s">
        <v>555</v>
      </c>
      <c r="G391" s="128" t="s">
        <v>514</v>
      </c>
      <c r="H391" s="267">
        <v>0</v>
      </c>
      <c r="I391" s="264">
        <v>0</v>
      </c>
      <c r="J391" s="130">
        <f>ROUND(I391*H391,2)</f>
        <v>0</v>
      </c>
      <c r="K391" s="131"/>
      <c r="L391" s="14"/>
      <c r="M391" s="132"/>
      <c r="N391" s="133" t="s">
        <v>40</v>
      </c>
      <c r="O391" s="134">
        <v>0</v>
      </c>
      <c r="P391" s="134">
        <f>O391*H391</f>
        <v>0</v>
      </c>
      <c r="Q391" s="134">
        <v>0</v>
      </c>
      <c r="R391" s="134">
        <f>Q391*H391</f>
        <v>0</v>
      </c>
      <c r="S391" s="134">
        <v>0</v>
      </c>
      <c r="T391" s="135">
        <f>S391*H391</f>
        <v>0</v>
      </c>
      <c r="AR391" s="136" t="s">
        <v>261</v>
      </c>
      <c r="AT391" s="136" t="s">
        <v>128</v>
      </c>
      <c r="AU391" s="136" t="s">
        <v>79</v>
      </c>
      <c r="AY391" s="2" t="s">
        <v>126</v>
      </c>
      <c r="BE391" s="137">
        <f>IF(N391="základní",J391,0)</f>
        <v>0</v>
      </c>
      <c r="BF391" s="137">
        <f>IF(N391="snížená",J391,0)</f>
        <v>0</v>
      </c>
      <c r="BG391" s="137">
        <f>IF(N391="zákl. přenesená",J391,0)</f>
        <v>0</v>
      </c>
      <c r="BH391" s="137">
        <f>IF(N391="sníž. přenesená",J391,0)</f>
        <v>0</v>
      </c>
      <c r="BI391" s="137">
        <f>IF(N391="nulová",J391,0)</f>
        <v>0</v>
      </c>
      <c r="BJ391" s="2" t="s">
        <v>77</v>
      </c>
      <c r="BK391" s="137">
        <f>ROUND(I391*H391,2)</f>
        <v>0</v>
      </c>
      <c r="BL391" s="2" t="s">
        <v>261</v>
      </c>
      <c r="BM391" s="136" t="s">
        <v>556</v>
      </c>
    </row>
    <row r="392" spans="2:65" s="13" customFormat="1">
      <c r="B392" s="14"/>
      <c r="D392" s="138" t="s">
        <v>134</v>
      </c>
      <c r="F392" s="139" t="s">
        <v>557</v>
      </c>
      <c r="L392" s="14"/>
      <c r="M392" s="140"/>
      <c r="T392" s="35"/>
      <c r="AT392" s="2" t="s">
        <v>134</v>
      </c>
      <c r="AU392" s="2" t="s">
        <v>79</v>
      </c>
    </row>
    <row r="393" spans="2:65" s="112" customFormat="1" ht="26" customHeight="1">
      <c r="B393" s="113"/>
      <c r="D393" s="114" t="s">
        <v>68</v>
      </c>
      <c r="E393" s="115" t="s">
        <v>558</v>
      </c>
      <c r="F393" s="115" t="s">
        <v>559</v>
      </c>
      <c r="J393" s="116">
        <f>BK393</f>
        <v>0</v>
      </c>
      <c r="L393" s="113"/>
      <c r="M393" s="117"/>
      <c r="P393" s="118">
        <f>SUM(P394:P395)</f>
        <v>0</v>
      </c>
      <c r="R393" s="118">
        <f>SUM(R394:R395)</f>
        <v>0</v>
      </c>
      <c r="T393" s="119">
        <f>SUM(T394:T395)</f>
        <v>0</v>
      </c>
      <c r="AR393" s="114" t="s">
        <v>155</v>
      </c>
      <c r="AT393" s="120" t="s">
        <v>68</v>
      </c>
      <c r="AU393" s="120" t="s">
        <v>69</v>
      </c>
      <c r="AY393" s="114" t="s">
        <v>126</v>
      </c>
      <c r="BK393" s="121">
        <f>SUM(BK394:BK395)</f>
        <v>0</v>
      </c>
    </row>
    <row r="394" spans="2:65" s="13" customFormat="1" ht="16.5" customHeight="1">
      <c r="B394" s="124"/>
      <c r="C394" s="125" t="s">
        <v>560</v>
      </c>
      <c r="D394" s="125" t="s">
        <v>128</v>
      </c>
      <c r="E394" s="126" t="s">
        <v>561</v>
      </c>
      <c r="F394" s="127" t="s">
        <v>562</v>
      </c>
      <c r="G394" s="128" t="s">
        <v>514</v>
      </c>
      <c r="H394" s="267">
        <v>0</v>
      </c>
      <c r="I394" s="264">
        <v>0</v>
      </c>
      <c r="J394" s="130">
        <f>ROUND(I394*H394,2)</f>
        <v>0</v>
      </c>
      <c r="K394" s="131"/>
      <c r="L394" s="14"/>
      <c r="M394" s="132"/>
      <c r="N394" s="133" t="s">
        <v>40</v>
      </c>
      <c r="O394" s="134">
        <v>0</v>
      </c>
      <c r="P394" s="134">
        <f>O394*H394</f>
        <v>0</v>
      </c>
      <c r="Q394" s="134">
        <v>0</v>
      </c>
      <c r="R394" s="134">
        <f>Q394*H394</f>
        <v>0</v>
      </c>
      <c r="S394" s="134">
        <v>0</v>
      </c>
      <c r="T394" s="135">
        <f>S394*H394</f>
        <v>0</v>
      </c>
      <c r="AR394" s="136" t="s">
        <v>563</v>
      </c>
      <c r="AT394" s="136" t="s">
        <v>128</v>
      </c>
      <c r="AU394" s="136" t="s">
        <v>77</v>
      </c>
      <c r="AY394" s="2" t="s">
        <v>126</v>
      </c>
      <c r="BE394" s="137">
        <f>IF(N394="základní",J394,0)</f>
        <v>0</v>
      </c>
      <c r="BF394" s="137">
        <f>IF(N394="snížená",J394,0)</f>
        <v>0</v>
      </c>
      <c r="BG394" s="137">
        <f>IF(N394="zákl. přenesená",J394,0)</f>
        <v>0</v>
      </c>
      <c r="BH394" s="137">
        <f>IF(N394="sníž. přenesená",J394,0)</f>
        <v>0</v>
      </c>
      <c r="BI394" s="137">
        <f>IF(N394="nulová",J394,0)</f>
        <v>0</v>
      </c>
      <c r="BJ394" s="2" t="s">
        <v>77</v>
      </c>
      <c r="BK394" s="137">
        <f>ROUND(I394*H394,2)</f>
        <v>0</v>
      </c>
      <c r="BL394" s="2" t="s">
        <v>563</v>
      </c>
      <c r="BM394" s="136" t="s">
        <v>564</v>
      </c>
    </row>
    <row r="395" spans="2:65" s="13" customFormat="1">
      <c r="B395" s="14"/>
      <c r="D395" s="138" t="s">
        <v>134</v>
      </c>
      <c r="F395" s="139" t="s">
        <v>565</v>
      </c>
      <c r="L395" s="14"/>
      <c r="M395" s="179"/>
      <c r="N395" s="180"/>
      <c r="O395" s="180"/>
      <c r="P395" s="180"/>
      <c r="Q395" s="180"/>
      <c r="R395" s="180"/>
      <c r="S395" s="180"/>
      <c r="T395" s="181"/>
      <c r="AT395" s="2" t="s">
        <v>134</v>
      </c>
      <c r="AU395" s="2" t="s">
        <v>77</v>
      </c>
    </row>
    <row r="396" spans="2:65" s="13" customFormat="1" ht="7" customHeight="1">
      <c r="B396" s="23"/>
      <c r="C396" s="24"/>
      <c r="D396" s="24"/>
      <c r="E396" s="24"/>
      <c r="F396" s="24"/>
      <c r="G396" s="24"/>
      <c r="H396" s="24"/>
      <c r="I396" s="24"/>
      <c r="J396" s="24"/>
      <c r="K396" s="24"/>
      <c r="L396" s="14"/>
    </row>
  </sheetData>
  <autoFilter ref="C92:K395" xr:uid="{00000000-0009-0000-0000-000001000000}"/>
  <mergeCells count="8">
    <mergeCell ref="E50:H50"/>
    <mergeCell ref="E83:H83"/>
    <mergeCell ref="E85:H85"/>
    <mergeCell ref="L2:V2"/>
    <mergeCell ref="E7:H7"/>
    <mergeCell ref="E9:H9"/>
    <mergeCell ref="E27:H27"/>
    <mergeCell ref="E48:H48"/>
  </mergeCells>
  <hyperlinks>
    <hyperlink ref="F97" r:id="rId1" xr:uid="{00000000-0004-0000-0100-000000000000}"/>
    <hyperlink ref="F99" r:id="rId2" xr:uid="{00000000-0004-0000-0100-000001000000}"/>
    <hyperlink ref="F101" r:id="rId3" xr:uid="{00000000-0004-0000-0100-000002000000}"/>
    <hyperlink ref="F105" r:id="rId4" xr:uid="{00000000-0004-0000-0100-000003000000}"/>
    <hyperlink ref="F109" r:id="rId5" xr:uid="{00000000-0004-0000-0100-000004000000}"/>
    <hyperlink ref="F113" r:id="rId6" xr:uid="{00000000-0004-0000-0100-000005000000}"/>
    <hyperlink ref="F117" r:id="rId7" xr:uid="{00000000-0004-0000-0100-000006000000}"/>
    <hyperlink ref="F119" r:id="rId8" xr:uid="{00000000-0004-0000-0100-000007000000}"/>
    <hyperlink ref="F127" r:id="rId9" xr:uid="{00000000-0004-0000-0100-000008000000}"/>
    <hyperlink ref="F136" r:id="rId10" xr:uid="{00000000-0004-0000-0100-000009000000}"/>
    <hyperlink ref="F147" r:id="rId11" xr:uid="{00000000-0004-0000-0100-00000A000000}"/>
    <hyperlink ref="F167" r:id="rId12" xr:uid="{00000000-0004-0000-0100-00000B000000}"/>
    <hyperlink ref="F174" r:id="rId13" xr:uid="{00000000-0004-0000-0100-00000C000000}"/>
    <hyperlink ref="F191" r:id="rId14" xr:uid="{00000000-0004-0000-0100-00000D000000}"/>
    <hyperlink ref="F194" r:id="rId15" xr:uid="{00000000-0004-0000-0100-00000E000000}"/>
    <hyperlink ref="F200" r:id="rId16" xr:uid="{00000000-0004-0000-0100-00000F000000}"/>
    <hyperlink ref="F210" r:id="rId17" xr:uid="{00000000-0004-0000-0100-000010000000}"/>
    <hyperlink ref="F214" r:id="rId18" xr:uid="{00000000-0004-0000-0100-000011000000}"/>
    <hyperlink ref="F222" r:id="rId19" xr:uid="{00000000-0004-0000-0100-000012000000}"/>
    <hyperlink ref="F229" r:id="rId20" xr:uid="{00000000-0004-0000-0100-000013000000}"/>
    <hyperlink ref="F237" r:id="rId21" xr:uid="{00000000-0004-0000-0100-000014000000}"/>
    <hyperlink ref="F241" r:id="rId22" xr:uid="{00000000-0004-0000-0100-000015000000}"/>
    <hyperlink ref="F244" r:id="rId23" xr:uid="{00000000-0004-0000-0100-000016000000}"/>
    <hyperlink ref="F248" r:id="rId24" xr:uid="{00000000-0004-0000-0100-000017000000}"/>
    <hyperlink ref="F252" r:id="rId25" xr:uid="{00000000-0004-0000-0100-000018000000}"/>
    <hyperlink ref="F254" r:id="rId26" xr:uid="{00000000-0004-0000-0100-000019000000}"/>
    <hyperlink ref="F260" r:id="rId27" xr:uid="{00000000-0004-0000-0100-00001A000000}"/>
    <hyperlink ref="F264" r:id="rId28" xr:uid="{00000000-0004-0000-0100-00001B000000}"/>
    <hyperlink ref="F268" r:id="rId29" xr:uid="{00000000-0004-0000-0100-00001C000000}"/>
    <hyperlink ref="F270" r:id="rId30" xr:uid="{00000000-0004-0000-0100-00001D000000}"/>
    <hyperlink ref="F272" r:id="rId31" xr:uid="{00000000-0004-0000-0100-00001E000000}"/>
    <hyperlink ref="F278" r:id="rId32" xr:uid="{00000000-0004-0000-0100-00001F000000}"/>
    <hyperlink ref="F283" r:id="rId33" xr:uid="{00000000-0004-0000-0100-000020000000}"/>
    <hyperlink ref="F285" r:id="rId34" xr:uid="{00000000-0004-0000-0100-000021000000}"/>
    <hyperlink ref="F290" r:id="rId35" xr:uid="{00000000-0004-0000-0100-000022000000}"/>
    <hyperlink ref="F298" r:id="rId36" xr:uid="{00000000-0004-0000-0100-000023000000}"/>
    <hyperlink ref="F305" r:id="rId37" xr:uid="{00000000-0004-0000-0100-000024000000}"/>
    <hyperlink ref="F323" r:id="rId38" xr:uid="{00000000-0004-0000-0100-000025000000}"/>
    <hyperlink ref="F351" r:id="rId39" xr:uid="{00000000-0004-0000-0100-000026000000}"/>
    <hyperlink ref="F361" r:id="rId40" xr:uid="{00000000-0004-0000-0100-000027000000}"/>
    <hyperlink ref="F365" r:id="rId41" xr:uid="{00000000-0004-0000-0100-000028000000}"/>
    <hyperlink ref="F370" r:id="rId42" xr:uid="{00000000-0004-0000-0100-000029000000}"/>
    <hyperlink ref="F373" r:id="rId43" xr:uid="{00000000-0004-0000-0100-00002A000000}"/>
    <hyperlink ref="F377" r:id="rId44" xr:uid="{00000000-0004-0000-0100-00002B000000}"/>
    <hyperlink ref="F380" r:id="rId45" xr:uid="{00000000-0004-0000-0100-00002C000000}"/>
    <hyperlink ref="F392" r:id="rId46" xr:uid="{00000000-0004-0000-0100-00002D000000}"/>
    <hyperlink ref="F395" r:id="rId47" xr:uid="{00000000-0004-0000-0100-00002E000000}"/>
  </hyperlink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02"/>
  <sheetViews>
    <sheetView showGridLines="0" topLeftCell="A85" zoomScaleNormal="100" workbookViewId="0">
      <selection activeCell="F113" sqref="F113"/>
    </sheetView>
  </sheetViews>
  <sheetFormatPr baseColWidth="10" defaultColWidth="8.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 customWidth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 customWidth="1"/>
  </cols>
  <sheetData>
    <row r="2" spans="2:46" ht="37" customHeight="1">
      <c r="L2" s="268" t="s">
        <v>5</v>
      </c>
      <c r="M2" s="268"/>
      <c r="N2" s="268"/>
      <c r="O2" s="268"/>
      <c r="P2" s="268"/>
      <c r="Q2" s="268"/>
      <c r="R2" s="268"/>
      <c r="S2" s="268"/>
      <c r="T2" s="268"/>
      <c r="U2" s="268"/>
      <c r="V2" s="268"/>
      <c r="AT2" s="2" t="s">
        <v>86</v>
      </c>
    </row>
    <row r="3" spans="2:46" ht="7" customHeight="1">
      <c r="B3" s="3"/>
      <c r="C3" s="4"/>
      <c r="D3" s="4"/>
      <c r="E3" s="4"/>
      <c r="F3" s="4"/>
      <c r="G3" s="4"/>
      <c r="H3" s="4"/>
      <c r="I3" s="4"/>
      <c r="J3" s="4"/>
      <c r="K3" s="4"/>
      <c r="L3" s="5"/>
      <c r="AT3" s="2" t="s">
        <v>79</v>
      </c>
    </row>
    <row r="4" spans="2:46" ht="25" customHeight="1">
      <c r="B4" s="5"/>
      <c r="D4" s="6" t="s">
        <v>90</v>
      </c>
      <c r="L4" s="5"/>
      <c r="M4" s="74" t="s">
        <v>10</v>
      </c>
      <c r="AT4" s="2" t="s">
        <v>3</v>
      </c>
    </row>
    <row r="5" spans="2:46" ht="7" customHeight="1">
      <c r="B5" s="5"/>
      <c r="L5" s="5"/>
    </row>
    <row r="6" spans="2:46" ht="12" customHeight="1">
      <c r="B6" s="5"/>
      <c r="D6" s="10" t="s">
        <v>14</v>
      </c>
      <c r="L6" s="5"/>
    </row>
    <row r="7" spans="2:46" ht="16.5" customHeight="1">
      <c r="B7" s="5"/>
      <c r="E7" s="292" t="str">
        <f>'Rekapitulace stavby'!K6</f>
        <v>Víceúčelové hřiště (CÚ 2024 )</v>
      </c>
      <c r="F7" s="292"/>
      <c r="G7" s="292"/>
      <c r="H7" s="292"/>
      <c r="L7" s="5"/>
    </row>
    <row r="8" spans="2:46" ht="12" customHeight="1">
      <c r="B8" s="5"/>
      <c r="D8" s="10" t="s">
        <v>91</v>
      </c>
      <c r="L8" s="5"/>
    </row>
    <row r="9" spans="2:46" s="13" customFormat="1" ht="16.5" customHeight="1">
      <c r="B9" s="14"/>
      <c r="E9" s="292" t="s">
        <v>566</v>
      </c>
      <c r="F9" s="292"/>
      <c r="G9" s="292"/>
      <c r="H9" s="292"/>
      <c r="L9" s="14"/>
    </row>
    <row r="10" spans="2:46" s="13" customFormat="1" ht="12" customHeight="1">
      <c r="B10" s="14"/>
      <c r="D10" s="10" t="s">
        <v>567</v>
      </c>
      <c r="L10" s="14"/>
    </row>
    <row r="11" spans="2:46" s="13" customFormat="1" ht="16.5" customHeight="1">
      <c r="B11" s="14"/>
      <c r="E11" s="278" t="s">
        <v>568</v>
      </c>
      <c r="F11" s="278"/>
      <c r="G11" s="278"/>
      <c r="H11" s="278"/>
      <c r="L11" s="14"/>
    </row>
    <row r="12" spans="2:46" s="13" customFormat="1">
      <c r="B12" s="14"/>
      <c r="L12" s="14"/>
    </row>
    <row r="13" spans="2:46" s="13" customFormat="1" ht="12" customHeight="1">
      <c r="B13" s="14"/>
      <c r="D13" s="10" t="s">
        <v>16</v>
      </c>
      <c r="F13" s="11"/>
      <c r="I13" s="10" t="s">
        <v>17</v>
      </c>
      <c r="J13" s="11"/>
      <c r="L13" s="14"/>
    </row>
    <row r="14" spans="2:46" s="13" customFormat="1" ht="12" customHeight="1">
      <c r="B14" s="14"/>
      <c r="D14" s="10" t="s">
        <v>18</v>
      </c>
      <c r="F14" s="11" t="s">
        <v>19</v>
      </c>
      <c r="I14" s="10" t="s">
        <v>20</v>
      </c>
      <c r="J14" s="75" t="str">
        <f>'Rekapitulace stavby'!AN8</f>
        <v>29. 10. 2021</v>
      </c>
      <c r="L14" s="14"/>
    </row>
    <row r="15" spans="2:46" s="13" customFormat="1" ht="11" customHeight="1">
      <c r="B15" s="14"/>
      <c r="L15" s="14"/>
    </row>
    <row r="16" spans="2:46" s="13" customFormat="1" ht="12" customHeight="1">
      <c r="B16" s="14"/>
      <c r="D16" s="10" t="s">
        <v>22</v>
      </c>
      <c r="I16" s="10" t="s">
        <v>23</v>
      </c>
      <c r="J16" s="11"/>
      <c r="L16" s="14"/>
    </row>
    <row r="17" spans="2:12" s="13" customFormat="1" ht="18" customHeight="1">
      <c r="B17" s="14"/>
      <c r="E17" s="11" t="s">
        <v>24</v>
      </c>
      <c r="I17" s="10" t="s">
        <v>25</v>
      </c>
      <c r="J17" s="11"/>
      <c r="L17" s="14"/>
    </row>
    <row r="18" spans="2:12" s="13" customFormat="1" ht="7" customHeight="1">
      <c r="B18" s="14"/>
      <c r="L18" s="14"/>
    </row>
    <row r="19" spans="2:12" s="13" customFormat="1" ht="12" customHeight="1">
      <c r="B19" s="14"/>
      <c r="D19" s="10" t="s">
        <v>26</v>
      </c>
      <c r="I19" s="10" t="s">
        <v>23</v>
      </c>
      <c r="J19" s="11"/>
      <c r="L19" s="14"/>
    </row>
    <row r="20" spans="2:12" s="13" customFormat="1" ht="18" customHeight="1">
      <c r="B20" s="14"/>
      <c r="E20" s="11" t="s">
        <v>27</v>
      </c>
      <c r="I20" s="10" t="s">
        <v>25</v>
      </c>
      <c r="J20" s="11"/>
      <c r="L20" s="14"/>
    </row>
    <row r="21" spans="2:12" s="13" customFormat="1" ht="7" customHeight="1">
      <c r="B21" s="14"/>
      <c r="L21" s="14"/>
    </row>
    <row r="22" spans="2:12" s="13" customFormat="1" ht="12" customHeight="1">
      <c r="B22" s="14"/>
      <c r="D22" s="10" t="s">
        <v>28</v>
      </c>
      <c r="I22" s="10" t="s">
        <v>23</v>
      </c>
      <c r="J22" s="11"/>
      <c r="L22" s="14"/>
    </row>
    <row r="23" spans="2:12" s="13" customFormat="1" ht="18" customHeight="1">
      <c r="B23" s="14"/>
      <c r="E23" s="11" t="s">
        <v>29</v>
      </c>
      <c r="I23" s="10" t="s">
        <v>25</v>
      </c>
      <c r="J23" s="11"/>
      <c r="L23" s="14"/>
    </row>
    <row r="24" spans="2:12" s="13" customFormat="1" ht="7" customHeight="1">
      <c r="B24" s="14"/>
      <c r="L24" s="14"/>
    </row>
    <row r="25" spans="2:12" s="13" customFormat="1" ht="12" customHeight="1">
      <c r="B25" s="14"/>
      <c r="D25" s="10" t="s">
        <v>31</v>
      </c>
      <c r="I25" s="10" t="s">
        <v>23</v>
      </c>
      <c r="J25" s="11"/>
      <c r="L25" s="14"/>
    </row>
    <row r="26" spans="2:12" s="13" customFormat="1" ht="18" customHeight="1">
      <c r="B26" s="14"/>
      <c r="E26" s="11" t="s">
        <v>32</v>
      </c>
      <c r="I26" s="10" t="s">
        <v>25</v>
      </c>
      <c r="J26" s="11"/>
      <c r="L26" s="14"/>
    </row>
    <row r="27" spans="2:12" s="13" customFormat="1" ht="7" customHeight="1">
      <c r="B27" s="14"/>
      <c r="L27" s="14"/>
    </row>
    <row r="28" spans="2:12" s="13" customFormat="1" ht="12" customHeight="1">
      <c r="B28" s="14"/>
      <c r="D28" s="10" t="s">
        <v>33</v>
      </c>
      <c r="L28" s="14"/>
    </row>
    <row r="29" spans="2:12" s="76" customFormat="1" ht="16.5" customHeight="1">
      <c r="B29" s="77"/>
      <c r="E29" s="271"/>
      <c r="F29" s="271"/>
      <c r="G29" s="271"/>
      <c r="H29" s="271"/>
      <c r="L29" s="77"/>
    </row>
    <row r="30" spans="2:12" s="13" customFormat="1" ht="7" customHeight="1">
      <c r="B30" s="14"/>
      <c r="L30" s="14"/>
    </row>
    <row r="31" spans="2:12" s="13" customFormat="1" ht="7" customHeight="1">
      <c r="B31" s="14"/>
      <c r="D31" s="33"/>
      <c r="E31" s="33"/>
      <c r="F31" s="33"/>
      <c r="G31" s="33"/>
      <c r="H31" s="33"/>
      <c r="I31" s="33"/>
      <c r="J31" s="33"/>
      <c r="K31" s="33"/>
      <c r="L31" s="14"/>
    </row>
    <row r="32" spans="2:12" s="13" customFormat="1" ht="25.5" customHeight="1">
      <c r="B32" s="14"/>
      <c r="D32" s="78" t="s">
        <v>35</v>
      </c>
      <c r="J32" s="79">
        <f>ROUND(J86, 2)</f>
        <v>0</v>
      </c>
      <c r="L32" s="14"/>
    </row>
    <row r="33" spans="2:12" s="13" customFormat="1" ht="7" customHeight="1">
      <c r="B33" s="14"/>
      <c r="D33" s="33"/>
      <c r="E33" s="33"/>
      <c r="F33" s="33"/>
      <c r="G33" s="33"/>
      <c r="H33" s="33"/>
      <c r="I33" s="33"/>
      <c r="J33" s="33"/>
      <c r="K33" s="33"/>
      <c r="L33" s="14"/>
    </row>
    <row r="34" spans="2:12" s="13" customFormat="1" ht="14.5" customHeight="1">
      <c r="B34" s="14"/>
      <c r="F34" s="80" t="s">
        <v>37</v>
      </c>
      <c r="I34" s="80" t="s">
        <v>36</v>
      </c>
      <c r="J34" s="80" t="s">
        <v>38</v>
      </c>
      <c r="L34" s="14"/>
    </row>
    <row r="35" spans="2:12" s="13" customFormat="1" ht="14.5" customHeight="1">
      <c r="B35" s="14"/>
      <c r="D35" s="81" t="s">
        <v>39</v>
      </c>
      <c r="E35" s="10" t="s">
        <v>40</v>
      </c>
      <c r="F35" s="67">
        <f>ROUND((SUM(BE86:BE101)),  2)</f>
        <v>0</v>
      </c>
      <c r="I35" s="82">
        <v>0.21</v>
      </c>
      <c r="J35" s="67">
        <f>ROUND(((SUM(BE86:BE101))*I35),  2)</f>
        <v>0</v>
      </c>
      <c r="L35" s="14"/>
    </row>
    <row r="36" spans="2:12" s="13" customFormat="1" ht="14.5" customHeight="1">
      <c r="B36" s="14"/>
      <c r="E36" s="10" t="s">
        <v>41</v>
      </c>
      <c r="F36" s="67">
        <f>ROUND((SUM(BF86:BF101)),  2)</f>
        <v>0</v>
      </c>
      <c r="I36" s="82">
        <v>0.12</v>
      </c>
      <c r="J36" s="67">
        <f>ROUND(((SUM(BF86:BF101))*I36),  2)</f>
        <v>0</v>
      </c>
      <c r="L36" s="14"/>
    </row>
    <row r="37" spans="2:12" s="13" customFormat="1" ht="14.5" hidden="1" customHeight="1">
      <c r="B37" s="14"/>
      <c r="E37" s="10" t="s">
        <v>42</v>
      </c>
      <c r="F37" s="67">
        <f>ROUND((SUM(BG86:BG101)),  2)</f>
        <v>0</v>
      </c>
      <c r="I37" s="82">
        <v>0.21</v>
      </c>
      <c r="J37" s="67">
        <f>0</f>
        <v>0</v>
      </c>
      <c r="L37" s="14"/>
    </row>
    <row r="38" spans="2:12" s="13" customFormat="1" ht="14.5" hidden="1" customHeight="1">
      <c r="B38" s="14"/>
      <c r="E38" s="10" t="s">
        <v>43</v>
      </c>
      <c r="F38" s="67">
        <f>ROUND((SUM(BH86:BH101)),  2)</f>
        <v>0</v>
      </c>
      <c r="I38" s="82">
        <v>0.15</v>
      </c>
      <c r="J38" s="67">
        <f>0</f>
        <v>0</v>
      </c>
      <c r="L38" s="14"/>
    </row>
    <row r="39" spans="2:12" s="13" customFormat="1" ht="14.5" hidden="1" customHeight="1">
      <c r="B39" s="14"/>
      <c r="E39" s="10" t="s">
        <v>44</v>
      </c>
      <c r="F39" s="67">
        <f>ROUND((SUM(BI86:BI101)),  2)</f>
        <v>0</v>
      </c>
      <c r="I39" s="82">
        <v>0</v>
      </c>
      <c r="J39" s="67">
        <f>0</f>
        <v>0</v>
      </c>
      <c r="L39" s="14"/>
    </row>
    <row r="40" spans="2:12" s="13" customFormat="1" ht="7" customHeight="1">
      <c r="B40" s="14"/>
      <c r="L40" s="14"/>
    </row>
    <row r="41" spans="2:12" s="13" customFormat="1" ht="25.5" customHeight="1">
      <c r="B41" s="14"/>
      <c r="C41" s="83"/>
      <c r="D41" s="84" t="s">
        <v>45</v>
      </c>
      <c r="E41" s="36"/>
      <c r="F41" s="36"/>
      <c r="G41" s="85" t="s">
        <v>46</v>
      </c>
      <c r="H41" s="86" t="s">
        <v>47</v>
      </c>
      <c r="I41" s="36"/>
      <c r="J41" s="87">
        <f>SUM(J32:J39)</f>
        <v>0</v>
      </c>
      <c r="K41" s="88"/>
      <c r="L41" s="14"/>
    </row>
    <row r="42" spans="2:12" s="13" customFormat="1" ht="14.5" customHeight="1"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4"/>
    </row>
    <row r="46" spans="2:12" s="13" customFormat="1" ht="7" customHeight="1"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14"/>
    </row>
    <row r="47" spans="2:12" s="13" customFormat="1" ht="25" customHeight="1">
      <c r="B47" s="14"/>
      <c r="C47" s="6" t="s">
        <v>93</v>
      </c>
      <c r="L47" s="14"/>
    </row>
    <row r="48" spans="2:12" s="13" customFormat="1" ht="7" customHeight="1">
      <c r="B48" s="14"/>
      <c r="L48" s="14"/>
    </row>
    <row r="49" spans="2:47" s="13" customFormat="1" ht="12" customHeight="1">
      <c r="B49" s="14"/>
      <c r="C49" s="10" t="s">
        <v>14</v>
      </c>
      <c r="L49" s="14"/>
    </row>
    <row r="50" spans="2:47" s="13" customFormat="1" ht="16.5" customHeight="1">
      <c r="B50" s="14"/>
      <c r="E50" s="292" t="str">
        <f>E7</f>
        <v>Víceúčelové hřiště (CÚ 2024 )</v>
      </c>
      <c r="F50" s="292"/>
      <c r="G50" s="292"/>
      <c r="H50" s="292"/>
      <c r="L50" s="14"/>
    </row>
    <row r="51" spans="2:47" ht="12" customHeight="1">
      <c r="B51" s="5"/>
      <c r="C51" s="10" t="s">
        <v>91</v>
      </c>
      <c r="L51" s="5"/>
    </row>
    <row r="52" spans="2:47" s="13" customFormat="1" ht="16.5" customHeight="1">
      <c r="B52" s="14"/>
      <c r="E52" s="292" t="s">
        <v>566</v>
      </c>
      <c r="F52" s="292"/>
      <c r="G52" s="292"/>
      <c r="H52" s="292"/>
      <c r="L52" s="14"/>
    </row>
    <row r="53" spans="2:47" s="13" customFormat="1" ht="12" customHeight="1">
      <c r="B53" s="14"/>
      <c r="C53" s="10" t="s">
        <v>567</v>
      </c>
      <c r="L53" s="14"/>
    </row>
    <row r="54" spans="2:47" s="13" customFormat="1" ht="16.5" customHeight="1">
      <c r="B54" s="14"/>
      <c r="E54" s="278" t="str">
        <f>E11</f>
        <v>02.1 - Dodávka</v>
      </c>
      <c r="F54" s="278"/>
      <c r="G54" s="278"/>
      <c r="H54" s="278"/>
      <c r="L54" s="14"/>
    </row>
    <row r="55" spans="2:47" s="13" customFormat="1" ht="7" customHeight="1">
      <c r="B55" s="14"/>
      <c r="L55" s="14"/>
    </row>
    <row r="56" spans="2:47" s="13" customFormat="1" ht="12" customHeight="1">
      <c r="B56" s="14"/>
      <c r="C56" s="10" t="s">
        <v>18</v>
      </c>
      <c r="F56" s="11" t="str">
        <f>F14</f>
        <v>Kobeřice, parc.č. 970/1, 970/4</v>
      </c>
      <c r="I56" s="10" t="s">
        <v>20</v>
      </c>
      <c r="J56" s="75" t="str">
        <f>IF(J14="","",J14)</f>
        <v>29. 10. 2021</v>
      </c>
      <c r="L56" s="14"/>
    </row>
    <row r="57" spans="2:47" s="13" customFormat="1" ht="7" customHeight="1">
      <c r="B57" s="14"/>
      <c r="L57" s="14"/>
    </row>
    <row r="58" spans="2:47" s="13" customFormat="1" ht="15.25" customHeight="1">
      <c r="B58" s="14"/>
      <c r="C58" s="10" t="s">
        <v>22</v>
      </c>
      <c r="F58" s="11" t="str">
        <f>E17</f>
        <v>Obec Kobeřice,Hlučínská 888, 74757 Kobeřice</v>
      </c>
      <c r="I58" s="10" t="s">
        <v>28</v>
      </c>
      <c r="J58" s="89" t="str">
        <f>E23</f>
        <v>Břemek Miroslav</v>
      </c>
      <c r="L58" s="14"/>
    </row>
    <row r="59" spans="2:47" s="13" customFormat="1" ht="15.25" customHeight="1">
      <c r="B59" s="14"/>
      <c r="C59" s="10" t="s">
        <v>26</v>
      </c>
      <c r="F59" s="11" t="str">
        <f>IF(E20="","",E20)</f>
        <v>Dle výběrového řízení investora</v>
      </c>
      <c r="I59" s="10" t="s">
        <v>31</v>
      </c>
      <c r="J59" s="89" t="str">
        <f>E26</f>
        <v>Katerinec</v>
      </c>
      <c r="L59" s="14"/>
    </row>
    <row r="60" spans="2:47" s="13" customFormat="1" ht="10.25" customHeight="1">
      <c r="B60" s="14"/>
      <c r="L60" s="14"/>
    </row>
    <row r="61" spans="2:47" s="13" customFormat="1" ht="29.25" customHeight="1">
      <c r="B61" s="14"/>
      <c r="C61" s="90" t="s">
        <v>94</v>
      </c>
      <c r="D61" s="83"/>
      <c r="E61" s="83"/>
      <c r="F61" s="83"/>
      <c r="G61" s="83"/>
      <c r="H61" s="83"/>
      <c r="I61" s="83"/>
      <c r="J61" s="91" t="s">
        <v>95</v>
      </c>
      <c r="K61" s="83"/>
      <c r="L61" s="14"/>
    </row>
    <row r="62" spans="2:47" s="13" customFormat="1" ht="10.25" customHeight="1">
      <c r="B62" s="14"/>
      <c r="L62" s="14"/>
    </row>
    <row r="63" spans="2:47" s="13" customFormat="1" ht="23" customHeight="1">
      <c r="B63" s="14"/>
      <c r="C63" s="92" t="s">
        <v>67</v>
      </c>
      <c r="J63" s="79">
        <f>J86</f>
        <v>0</v>
      </c>
      <c r="L63" s="14"/>
      <c r="AU63" s="2" t="s">
        <v>96</v>
      </c>
    </row>
    <row r="64" spans="2:47" s="93" customFormat="1" ht="25" customHeight="1">
      <c r="B64" s="94"/>
      <c r="D64" s="95" t="s">
        <v>569</v>
      </c>
      <c r="E64" s="96"/>
      <c r="F64" s="96"/>
      <c r="G64" s="96"/>
      <c r="H64" s="96"/>
      <c r="I64" s="96"/>
      <c r="J64" s="97">
        <f>J87</f>
        <v>0</v>
      </c>
      <c r="L64" s="94"/>
    </row>
    <row r="65" spans="2:12" s="13" customFormat="1" ht="22" customHeight="1">
      <c r="B65" s="14"/>
      <c r="L65" s="14"/>
    </row>
    <row r="66" spans="2:12" s="13" customFormat="1" ht="7" customHeight="1"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14"/>
    </row>
    <row r="70" spans="2:12" s="13" customFormat="1" ht="7" customHeight="1">
      <c r="B70" s="25"/>
      <c r="C70" s="26"/>
      <c r="D70" s="26"/>
      <c r="E70" s="26"/>
      <c r="F70" s="26"/>
      <c r="G70" s="26"/>
      <c r="H70" s="26"/>
      <c r="I70" s="26"/>
      <c r="J70" s="26"/>
      <c r="K70" s="26"/>
      <c r="L70" s="14"/>
    </row>
    <row r="71" spans="2:12" s="13" customFormat="1" ht="25" customHeight="1">
      <c r="B71" s="14"/>
      <c r="C71" s="6" t="s">
        <v>111</v>
      </c>
      <c r="L71" s="14"/>
    </row>
    <row r="72" spans="2:12" s="13" customFormat="1" ht="7" customHeight="1">
      <c r="B72" s="14"/>
      <c r="L72" s="14"/>
    </row>
    <row r="73" spans="2:12" s="13" customFormat="1" ht="12" customHeight="1">
      <c r="B73" s="14"/>
      <c r="C73" s="10" t="s">
        <v>14</v>
      </c>
      <c r="L73" s="14"/>
    </row>
    <row r="74" spans="2:12" s="13" customFormat="1" ht="16.5" customHeight="1">
      <c r="B74" s="14"/>
      <c r="E74" s="292" t="str">
        <f>E7</f>
        <v>Víceúčelové hřiště (CÚ 2024 )</v>
      </c>
      <c r="F74" s="292"/>
      <c r="G74" s="292"/>
      <c r="H74" s="292"/>
      <c r="L74" s="14"/>
    </row>
    <row r="75" spans="2:12" ht="12" customHeight="1">
      <c r="B75" s="5"/>
      <c r="C75" s="10" t="s">
        <v>91</v>
      </c>
      <c r="L75" s="5"/>
    </row>
    <row r="76" spans="2:12" s="13" customFormat="1" ht="16.5" customHeight="1">
      <c r="B76" s="14"/>
      <c r="E76" s="292" t="s">
        <v>566</v>
      </c>
      <c r="F76" s="292"/>
      <c r="G76" s="292"/>
      <c r="H76" s="292"/>
      <c r="L76" s="14"/>
    </row>
    <row r="77" spans="2:12" s="13" customFormat="1" ht="12" customHeight="1">
      <c r="B77" s="14"/>
      <c r="C77" s="10" t="s">
        <v>567</v>
      </c>
      <c r="L77" s="14"/>
    </row>
    <row r="78" spans="2:12" s="13" customFormat="1" ht="16.5" customHeight="1">
      <c r="B78" s="14"/>
      <c r="E78" s="278" t="str">
        <f>E11</f>
        <v>02.1 - Dodávka</v>
      </c>
      <c r="F78" s="278"/>
      <c r="G78" s="278"/>
      <c r="H78" s="278"/>
      <c r="L78" s="14"/>
    </row>
    <row r="79" spans="2:12" s="13" customFormat="1" ht="7" customHeight="1">
      <c r="B79" s="14"/>
      <c r="L79" s="14"/>
    </row>
    <row r="80" spans="2:12" s="13" customFormat="1" ht="12" customHeight="1">
      <c r="B80" s="14"/>
      <c r="C80" s="10" t="s">
        <v>18</v>
      </c>
      <c r="F80" s="11" t="str">
        <f>F14</f>
        <v>Kobeřice, parc.č. 970/1, 970/4</v>
      </c>
      <c r="I80" s="10" t="s">
        <v>20</v>
      </c>
      <c r="J80" s="75" t="str">
        <f>IF(J14="","",J14)</f>
        <v>29. 10. 2021</v>
      </c>
      <c r="L80" s="14"/>
    </row>
    <row r="81" spans="2:65" s="13" customFormat="1" ht="7" customHeight="1">
      <c r="B81" s="14"/>
      <c r="L81" s="14"/>
    </row>
    <row r="82" spans="2:65" s="13" customFormat="1" ht="15.25" customHeight="1">
      <c r="B82" s="14"/>
      <c r="C82" s="10" t="s">
        <v>22</v>
      </c>
      <c r="F82" s="11" t="str">
        <f>E17</f>
        <v>Obec Kobeřice,Hlučínská 888, 74757 Kobeřice</v>
      </c>
      <c r="I82" s="10" t="s">
        <v>28</v>
      </c>
      <c r="J82" s="89" t="str">
        <f>E23</f>
        <v>Břemek Miroslav</v>
      </c>
      <c r="L82" s="14"/>
    </row>
    <row r="83" spans="2:65" s="13" customFormat="1" ht="15.25" customHeight="1">
      <c r="B83" s="14"/>
      <c r="C83" s="10" t="s">
        <v>26</v>
      </c>
      <c r="F83" s="11" t="str">
        <f>IF(E20="","",E20)</f>
        <v>Dle výběrového řízení investora</v>
      </c>
      <c r="I83" s="10" t="s">
        <v>31</v>
      </c>
      <c r="J83" s="89" t="str">
        <f>E26</f>
        <v>Katerinec</v>
      </c>
      <c r="L83" s="14"/>
    </row>
    <row r="84" spans="2:65" s="13" customFormat="1" ht="10.25" customHeight="1">
      <c r="B84" s="14"/>
      <c r="L84" s="14"/>
    </row>
    <row r="85" spans="2:65" s="102" customFormat="1" ht="29.25" customHeight="1">
      <c r="B85" s="103"/>
      <c r="C85" s="104" t="s">
        <v>112</v>
      </c>
      <c r="D85" s="105" t="s">
        <v>54</v>
      </c>
      <c r="E85" s="105" t="s">
        <v>50</v>
      </c>
      <c r="F85" s="105" t="s">
        <v>51</v>
      </c>
      <c r="G85" s="105" t="s">
        <v>113</v>
      </c>
      <c r="H85" s="105" t="s">
        <v>114</v>
      </c>
      <c r="I85" s="105" t="s">
        <v>115</v>
      </c>
      <c r="J85" s="106" t="s">
        <v>95</v>
      </c>
      <c r="K85" s="107" t="s">
        <v>116</v>
      </c>
      <c r="L85" s="103"/>
      <c r="M85" s="38"/>
      <c r="N85" s="39" t="s">
        <v>39</v>
      </c>
      <c r="O85" s="39" t="s">
        <v>117</v>
      </c>
      <c r="P85" s="39" t="s">
        <v>118</v>
      </c>
      <c r="Q85" s="39" t="s">
        <v>119</v>
      </c>
      <c r="R85" s="39" t="s">
        <v>120</v>
      </c>
      <c r="S85" s="39" t="s">
        <v>121</v>
      </c>
      <c r="T85" s="40" t="s">
        <v>122</v>
      </c>
    </row>
    <row r="86" spans="2:65" s="13" customFormat="1" ht="23" customHeight="1">
      <c r="B86" s="14"/>
      <c r="C86" s="44" t="s">
        <v>123</v>
      </c>
      <c r="J86" s="108">
        <f>BK86</f>
        <v>0</v>
      </c>
      <c r="L86" s="14"/>
      <c r="M86" s="41"/>
      <c r="N86" s="33"/>
      <c r="O86" s="33"/>
      <c r="P86" s="109">
        <f>P87</f>
        <v>0</v>
      </c>
      <c r="Q86" s="33"/>
      <c r="R86" s="109">
        <f>R87</f>
        <v>0</v>
      </c>
      <c r="S86" s="33"/>
      <c r="T86" s="110">
        <f>T87</f>
        <v>0</v>
      </c>
      <c r="AT86" s="2" t="s">
        <v>68</v>
      </c>
      <c r="AU86" s="2" t="s">
        <v>96</v>
      </c>
      <c r="BK86" s="111">
        <f>BK87</f>
        <v>0</v>
      </c>
    </row>
    <row r="87" spans="2:65" s="112" customFormat="1" ht="26" customHeight="1">
      <c r="B87" s="113"/>
      <c r="D87" s="114" t="s">
        <v>68</v>
      </c>
      <c r="E87" s="115" t="s">
        <v>570</v>
      </c>
      <c r="F87" s="115" t="s">
        <v>84</v>
      </c>
      <c r="J87" s="116">
        <f>BK87</f>
        <v>0</v>
      </c>
      <c r="L87" s="113"/>
      <c r="M87" s="117"/>
      <c r="P87" s="118">
        <f>SUM(P88:P101)</f>
        <v>0</v>
      </c>
      <c r="R87" s="118">
        <f>SUM(R88:R101)</f>
        <v>0</v>
      </c>
      <c r="T87" s="119">
        <f>SUM(T88:T101)</f>
        <v>0</v>
      </c>
      <c r="AR87" s="114" t="s">
        <v>140</v>
      </c>
      <c r="AT87" s="120" t="s">
        <v>68</v>
      </c>
      <c r="AU87" s="120" t="s">
        <v>69</v>
      </c>
      <c r="AY87" s="114" t="s">
        <v>126</v>
      </c>
      <c r="BK87" s="121">
        <f>SUM(BK88:BK101)</f>
        <v>0</v>
      </c>
    </row>
    <row r="88" spans="2:65" s="13" customFormat="1" ht="16.5" customHeight="1">
      <c r="B88" s="124"/>
      <c r="C88" s="169" t="s">
        <v>77</v>
      </c>
      <c r="D88" s="169" t="s">
        <v>276</v>
      </c>
      <c r="E88" s="170" t="s">
        <v>571</v>
      </c>
      <c r="F88" s="171" t="s">
        <v>572</v>
      </c>
      <c r="G88" s="172" t="s">
        <v>573</v>
      </c>
      <c r="H88" s="173">
        <v>8</v>
      </c>
      <c r="I88" s="265">
        <v>0</v>
      </c>
      <c r="J88" s="174">
        <f t="shared" ref="J88:J101" si="0">ROUND(I88*H88,2)</f>
        <v>0</v>
      </c>
      <c r="K88" s="175"/>
      <c r="L88" s="176"/>
      <c r="M88" s="177"/>
      <c r="N88" s="178" t="s">
        <v>40</v>
      </c>
      <c r="O88" s="134">
        <v>0</v>
      </c>
      <c r="P88" s="134">
        <f t="shared" ref="P88:P101" si="1">O88*H88</f>
        <v>0</v>
      </c>
      <c r="Q88" s="134">
        <v>0</v>
      </c>
      <c r="R88" s="134">
        <f t="shared" ref="R88:R101" si="2">Q88*H88</f>
        <v>0</v>
      </c>
      <c r="S88" s="134">
        <v>0</v>
      </c>
      <c r="T88" s="135">
        <f t="shared" ref="T88:T101" si="3">S88*H88</f>
        <v>0</v>
      </c>
      <c r="AR88" s="136" t="s">
        <v>574</v>
      </c>
      <c r="AT88" s="136" t="s">
        <v>276</v>
      </c>
      <c r="AU88" s="136" t="s">
        <v>77</v>
      </c>
      <c r="AY88" s="2" t="s">
        <v>126</v>
      </c>
      <c r="BE88" s="137">
        <f t="shared" ref="BE88:BE101" si="4">IF(N88="základní",J88,0)</f>
        <v>0</v>
      </c>
      <c r="BF88" s="137">
        <f t="shared" ref="BF88:BF101" si="5">IF(N88="snížená",J88,0)</f>
        <v>0</v>
      </c>
      <c r="BG88" s="137">
        <f t="shared" ref="BG88:BG101" si="6">IF(N88="zákl. přenesená",J88,0)</f>
        <v>0</v>
      </c>
      <c r="BH88" s="137">
        <f t="shared" ref="BH88:BH101" si="7">IF(N88="sníž. přenesená",J88,0)</f>
        <v>0</v>
      </c>
      <c r="BI88" s="137">
        <f t="shared" ref="BI88:BI101" si="8">IF(N88="nulová",J88,0)</f>
        <v>0</v>
      </c>
      <c r="BJ88" s="2" t="s">
        <v>77</v>
      </c>
      <c r="BK88" s="137">
        <f t="shared" ref="BK88:BK101" si="9">ROUND(I88*H88,2)</f>
        <v>0</v>
      </c>
      <c r="BL88" s="2" t="s">
        <v>560</v>
      </c>
      <c r="BM88" s="136" t="s">
        <v>575</v>
      </c>
    </row>
    <row r="89" spans="2:65" s="13" customFormat="1" ht="16.5" customHeight="1">
      <c r="B89" s="124"/>
      <c r="C89" s="169" t="s">
        <v>79</v>
      </c>
      <c r="D89" s="169" t="s">
        <v>276</v>
      </c>
      <c r="E89" s="170" t="s">
        <v>576</v>
      </c>
      <c r="F89" s="171" t="s">
        <v>577</v>
      </c>
      <c r="G89" s="172" t="s">
        <v>573</v>
      </c>
      <c r="H89" s="173">
        <v>8</v>
      </c>
      <c r="I89" s="265">
        <v>0</v>
      </c>
      <c r="J89" s="174">
        <f t="shared" si="0"/>
        <v>0</v>
      </c>
      <c r="K89" s="175"/>
      <c r="L89" s="176"/>
      <c r="M89" s="177"/>
      <c r="N89" s="178" t="s">
        <v>40</v>
      </c>
      <c r="O89" s="134">
        <v>0</v>
      </c>
      <c r="P89" s="134">
        <f t="shared" si="1"/>
        <v>0</v>
      </c>
      <c r="Q89" s="134">
        <v>0</v>
      </c>
      <c r="R89" s="134">
        <f t="shared" si="2"/>
        <v>0</v>
      </c>
      <c r="S89" s="134">
        <v>0</v>
      </c>
      <c r="T89" s="135">
        <f t="shared" si="3"/>
        <v>0</v>
      </c>
      <c r="AR89" s="136" t="s">
        <v>574</v>
      </c>
      <c r="AT89" s="136" t="s">
        <v>276</v>
      </c>
      <c r="AU89" s="136" t="s">
        <v>77</v>
      </c>
      <c r="AY89" s="2" t="s">
        <v>126</v>
      </c>
      <c r="BE89" s="137">
        <f t="shared" si="4"/>
        <v>0</v>
      </c>
      <c r="BF89" s="137">
        <f t="shared" si="5"/>
        <v>0</v>
      </c>
      <c r="BG89" s="137">
        <f t="shared" si="6"/>
        <v>0</v>
      </c>
      <c r="BH89" s="137">
        <f t="shared" si="7"/>
        <v>0</v>
      </c>
      <c r="BI89" s="137">
        <f t="shared" si="8"/>
        <v>0</v>
      </c>
      <c r="BJ89" s="2" t="s">
        <v>77</v>
      </c>
      <c r="BK89" s="137">
        <f t="shared" si="9"/>
        <v>0</v>
      </c>
      <c r="BL89" s="2" t="s">
        <v>560</v>
      </c>
      <c r="BM89" s="136" t="s">
        <v>578</v>
      </c>
    </row>
    <row r="90" spans="2:65" s="13" customFormat="1" ht="16.5" customHeight="1">
      <c r="B90" s="124"/>
      <c r="C90" s="169" t="s">
        <v>140</v>
      </c>
      <c r="D90" s="169" t="s">
        <v>276</v>
      </c>
      <c r="E90" s="170" t="s">
        <v>579</v>
      </c>
      <c r="F90" s="171" t="s">
        <v>580</v>
      </c>
      <c r="G90" s="172" t="s">
        <v>573</v>
      </c>
      <c r="H90" s="173">
        <v>8</v>
      </c>
      <c r="I90" s="265">
        <v>0</v>
      </c>
      <c r="J90" s="174">
        <f t="shared" si="0"/>
        <v>0</v>
      </c>
      <c r="K90" s="175"/>
      <c r="L90" s="176"/>
      <c r="M90" s="177"/>
      <c r="N90" s="178" t="s">
        <v>40</v>
      </c>
      <c r="O90" s="134">
        <v>0</v>
      </c>
      <c r="P90" s="134">
        <f t="shared" si="1"/>
        <v>0</v>
      </c>
      <c r="Q90" s="134">
        <v>0</v>
      </c>
      <c r="R90" s="134">
        <f t="shared" si="2"/>
        <v>0</v>
      </c>
      <c r="S90" s="134">
        <v>0</v>
      </c>
      <c r="T90" s="135">
        <f t="shared" si="3"/>
        <v>0</v>
      </c>
      <c r="AR90" s="136" t="s">
        <v>574</v>
      </c>
      <c r="AT90" s="136" t="s">
        <v>276</v>
      </c>
      <c r="AU90" s="136" t="s">
        <v>77</v>
      </c>
      <c r="AY90" s="2" t="s">
        <v>126</v>
      </c>
      <c r="BE90" s="137">
        <f t="shared" si="4"/>
        <v>0</v>
      </c>
      <c r="BF90" s="137">
        <f t="shared" si="5"/>
        <v>0</v>
      </c>
      <c r="BG90" s="137">
        <f t="shared" si="6"/>
        <v>0</v>
      </c>
      <c r="BH90" s="137">
        <f t="shared" si="7"/>
        <v>0</v>
      </c>
      <c r="BI90" s="137">
        <f t="shared" si="8"/>
        <v>0</v>
      </c>
      <c r="BJ90" s="2" t="s">
        <v>77</v>
      </c>
      <c r="BK90" s="137">
        <f t="shared" si="9"/>
        <v>0</v>
      </c>
      <c r="BL90" s="2" t="s">
        <v>560</v>
      </c>
      <c r="BM90" s="136" t="s">
        <v>581</v>
      </c>
    </row>
    <row r="91" spans="2:65" s="13" customFormat="1" ht="16.5" customHeight="1">
      <c r="B91" s="124"/>
      <c r="C91" s="169" t="s">
        <v>132</v>
      </c>
      <c r="D91" s="169" t="s">
        <v>276</v>
      </c>
      <c r="E91" s="170" t="s">
        <v>582</v>
      </c>
      <c r="F91" s="171" t="s">
        <v>583</v>
      </c>
      <c r="G91" s="172" t="s">
        <v>573</v>
      </c>
      <c r="H91" s="173">
        <v>8</v>
      </c>
      <c r="I91" s="265">
        <v>0</v>
      </c>
      <c r="J91" s="174">
        <f t="shared" si="0"/>
        <v>0</v>
      </c>
      <c r="K91" s="175"/>
      <c r="L91" s="176"/>
      <c r="M91" s="177"/>
      <c r="N91" s="178" t="s">
        <v>40</v>
      </c>
      <c r="O91" s="134">
        <v>0</v>
      </c>
      <c r="P91" s="134">
        <f t="shared" si="1"/>
        <v>0</v>
      </c>
      <c r="Q91" s="134">
        <v>0</v>
      </c>
      <c r="R91" s="134">
        <f t="shared" si="2"/>
        <v>0</v>
      </c>
      <c r="S91" s="134">
        <v>0</v>
      </c>
      <c r="T91" s="135">
        <f t="shared" si="3"/>
        <v>0</v>
      </c>
      <c r="AR91" s="136" t="s">
        <v>574</v>
      </c>
      <c r="AT91" s="136" t="s">
        <v>276</v>
      </c>
      <c r="AU91" s="136" t="s">
        <v>77</v>
      </c>
      <c r="AY91" s="2" t="s">
        <v>126</v>
      </c>
      <c r="BE91" s="137">
        <f t="shared" si="4"/>
        <v>0</v>
      </c>
      <c r="BF91" s="137">
        <f t="shared" si="5"/>
        <v>0</v>
      </c>
      <c r="BG91" s="137">
        <f t="shared" si="6"/>
        <v>0</v>
      </c>
      <c r="BH91" s="137">
        <f t="shared" si="7"/>
        <v>0</v>
      </c>
      <c r="BI91" s="137">
        <f t="shared" si="8"/>
        <v>0</v>
      </c>
      <c r="BJ91" s="2" t="s">
        <v>77</v>
      </c>
      <c r="BK91" s="137">
        <f t="shared" si="9"/>
        <v>0</v>
      </c>
      <c r="BL91" s="2" t="s">
        <v>560</v>
      </c>
      <c r="BM91" s="136" t="s">
        <v>584</v>
      </c>
    </row>
    <row r="92" spans="2:65" s="13" customFormat="1" ht="16.5" customHeight="1">
      <c r="B92" s="124"/>
      <c r="C92" s="169" t="s">
        <v>155</v>
      </c>
      <c r="D92" s="169" t="s">
        <v>276</v>
      </c>
      <c r="E92" s="170" t="s">
        <v>585</v>
      </c>
      <c r="F92" s="171" t="s">
        <v>586</v>
      </c>
      <c r="G92" s="172" t="s">
        <v>573</v>
      </c>
      <c r="H92" s="173">
        <v>2</v>
      </c>
      <c r="I92" s="265">
        <v>0</v>
      </c>
      <c r="J92" s="174">
        <f t="shared" si="0"/>
        <v>0</v>
      </c>
      <c r="K92" s="175"/>
      <c r="L92" s="176"/>
      <c r="M92" s="177"/>
      <c r="N92" s="178" t="s">
        <v>40</v>
      </c>
      <c r="O92" s="134">
        <v>0</v>
      </c>
      <c r="P92" s="134">
        <f t="shared" si="1"/>
        <v>0</v>
      </c>
      <c r="Q92" s="134">
        <v>0</v>
      </c>
      <c r="R92" s="134">
        <f t="shared" si="2"/>
        <v>0</v>
      </c>
      <c r="S92" s="134">
        <v>0</v>
      </c>
      <c r="T92" s="135">
        <f t="shared" si="3"/>
        <v>0</v>
      </c>
      <c r="AR92" s="136" t="s">
        <v>574</v>
      </c>
      <c r="AT92" s="136" t="s">
        <v>276</v>
      </c>
      <c r="AU92" s="136" t="s">
        <v>77</v>
      </c>
      <c r="AY92" s="2" t="s">
        <v>126</v>
      </c>
      <c r="BE92" s="137">
        <f t="shared" si="4"/>
        <v>0</v>
      </c>
      <c r="BF92" s="137">
        <f t="shared" si="5"/>
        <v>0</v>
      </c>
      <c r="BG92" s="137">
        <f t="shared" si="6"/>
        <v>0</v>
      </c>
      <c r="BH92" s="137">
        <f t="shared" si="7"/>
        <v>0</v>
      </c>
      <c r="BI92" s="137">
        <f t="shared" si="8"/>
        <v>0</v>
      </c>
      <c r="BJ92" s="2" t="s">
        <v>77</v>
      </c>
      <c r="BK92" s="137">
        <f t="shared" si="9"/>
        <v>0</v>
      </c>
      <c r="BL92" s="2" t="s">
        <v>560</v>
      </c>
      <c r="BM92" s="136" t="s">
        <v>587</v>
      </c>
    </row>
    <row r="93" spans="2:65" s="13" customFormat="1" ht="16.5" customHeight="1">
      <c r="B93" s="124"/>
      <c r="C93" s="169" t="s">
        <v>163</v>
      </c>
      <c r="D93" s="169" t="s">
        <v>276</v>
      </c>
      <c r="E93" s="170" t="s">
        <v>588</v>
      </c>
      <c r="F93" s="171" t="s">
        <v>589</v>
      </c>
      <c r="G93" s="172" t="s">
        <v>151</v>
      </c>
      <c r="H93" s="173">
        <v>250</v>
      </c>
      <c r="I93" s="265">
        <v>0</v>
      </c>
      <c r="J93" s="174">
        <f t="shared" si="0"/>
        <v>0</v>
      </c>
      <c r="K93" s="175"/>
      <c r="L93" s="176"/>
      <c r="M93" s="177"/>
      <c r="N93" s="178" t="s">
        <v>40</v>
      </c>
      <c r="O93" s="134">
        <v>0</v>
      </c>
      <c r="P93" s="134">
        <f t="shared" si="1"/>
        <v>0</v>
      </c>
      <c r="Q93" s="134">
        <v>0</v>
      </c>
      <c r="R93" s="134">
        <f t="shared" si="2"/>
        <v>0</v>
      </c>
      <c r="S93" s="134">
        <v>0</v>
      </c>
      <c r="T93" s="135">
        <f t="shared" si="3"/>
        <v>0</v>
      </c>
      <c r="AR93" s="136" t="s">
        <v>574</v>
      </c>
      <c r="AT93" s="136" t="s">
        <v>276</v>
      </c>
      <c r="AU93" s="136" t="s">
        <v>77</v>
      </c>
      <c r="AY93" s="2" t="s">
        <v>126</v>
      </c>
      <c r="BE93" s="137">
        <f t="shared" si="4"/>
        <v>0</v>
      </c>
      <c r="BF93" s="137">
        <f t="shared" si="5"/>
        <v>0</v>
      </c>
      <c r="BG93" s="137">
        <f t="shared" si="6"/>
        <v>0</v>
      </c>
      <c r="BH93" s="137">
        <f t="shared" si="7"/>
        <v>0</v>
      </c>
      <c r="BI93" s="137">
        <f t="shared" si="8"/>
        <v>0</v>
      </c>
      <c r="BJ93" s="2" t="s">
        <v>77</v>
      </c>
      <c r="BK93" s="137">
        <f t="shared" si="9"/>
        <v>0</v>
      </c>
      <c r="BL93" s="2" t="s">
        <v>560</v>
      </c>
      <c r="BM93" s="136" t="s">
        <v>590</v>
      </c>
    </row>
    <row r="94" spans="2:65" s="13" customFormat="1" ht="16.5" customHeight="1">
      <c r="B94" s="124"/>
      <c r="C94" s="169" t="s">
        <v>168</v>
      </c>
      <c r="D94" s="169" t="s">
        <v>276</v>
      </c>
      <c r="E94" s="170" t="s">
        <v>591</v>
      </c>
      <c r="F94" s="171" t="s">
        <v>592</v>
      </c>
      <c r="G94" s="172" t="s">
        <v>151</v>
      </c>
      <c r="H94" s="173">
        <v>125</v>
      </c>
      <c r="I94" s="265">
        <v>0</v>
      </c>
      <c r="J94" s="174">
        <f t="shared" si="0"/>
        <v>0</v>
      </c>
      <c r="K94" s="175"/>
      <c r="L94" s="176"/>
      <c r="M94" s="177"/>
      <c r="N94" s="178" t="s">
        <v>40</v>
      </c>
      <c r="O94" s="134">
        <v>0</v>
      </c>
      <c r="P94" s="134">
        <f t="shared" si="1"/>
        <v>0</v>
      </c>
      <c r="Q94" s="134">
        <v>0</v>
      </c>
      <c r="R94" s="134">
        <f t="shared" si="2"/>
        <v>0</v>
      </c>
      <c r="S94" s="134">
        <v>0</v>
      </c>
      <c r="T94" s="135">
        <f t="shared" si="3"/>
        <v>0</v>
      </c>
      <c r="AR94" s="136" t="s">
        <v>574</v>
      </c>
      <c r="AT94" s="136" t="s">
        <v>276</v>
      </c>
      <c r="AU94" s="136" t="s">
        <v>77</v>
      </c>
      <c r="AY94" s="2" t="s">
        <v>126</v>
      </c>
      <c r="BE94" s="137">
        <f t="shared" si="4"/>
        <v>0</v>
      </c>
      <c r="BF94" s="137">
        <f t="shared" si="5"/>
        <v>0</v>
      </c>
      <c r="BG94" s="137">
        <f t="shared" si="6"/>
        <v>0</v>
      </c>
      <c r="BH94" s="137">
        <f t="shared" si="7"/>
        <v>0</v>
      </c>
      <c r="BI94" s="137">
        <f t="shared" si="8"/>
        <v>0</v>
      </c>
      <c r="BJ94" s="2" t="s">
        <v>77</v>
      </c>
      <c r="BK94" s="137">
        <f t="shared" si="9"/>
        <v>0</v>
      </c>
      <c r="BL94" s="2" t="s">
        <v>560</v>
      </c>
      <c r="BM94" s="136" t="s">
        <v>593</v>
      </c>
    </row>
    <row r="95" spans="2:65" s="13" customFormat="1" ht="16.5" customHeight="1">
      <c r="B95" s="124"/>
      <c r="C95" s="169" t="s">
        <v>174</v>
      </c>
      <c r="D95" s="169" t="s">
        <v>276</v>
      </c>
      <c r="E95" s="170" t="s">
        <v>594</v>
      </c>
      <c r="F95" s="171" t="s">
        <v>595</v>
      </c>
      <c r="G95" s="172" t="s">
        <v>151</v>
      </c>
      <c r="H95" s="173">
        <v>15</v>
      </c>
      <c r="I95" s="265">
        <v>0</v>
      </c>
      <c r="J95" s="174">
        <f t="shared" si="0"/>
        <v>0</v>
      </c>
      <c r="K95" s="175"/>
      <c r="L95" s="176"/>
      <c r="M95" s="177"/>
      <c r="N95" s="178" t="s">
        <v>40</v>
      </c>
      <c r="O95" s="134">
        <v>0</v>
      </c>
      <c r="P95" s="134">
        <f t="shared" si="1"/>
        <v>0</v>
      </c>
      <c r="Q95" s="134">
        <v>0</v>
      </c>
      <c r="R95" s="134">
        <f t="shared" si="2"/>
        <v>0</v>
      </c>
      <c r="S95" s="134">
        <v>0</v>
      </c>
      <c r="T95" s="135">
        <f t="shared" si="3"/>
        <v>0</v>
      </c>
      <c r="AR95" s="136" t="s">
        <v>574</v>
      </c>
      <c r="AT95" s="136" t="s">
        <v>276</v>
      </c>
      <c r="AU95" s="136" t="s">
        <v>77</v>
      </c>
      <c r="AY95" s="2" t="s">
        <v>126</v>
      </c>
      <c r="BE95" s="137">
        <f t="shared" si="4"/>
        <v>0</v>
      </c>
      <c r="BF95" s="137">
        <f t="shared" si="5"/>
        <v>0</v>
      </c>
      <c r="BG95" s="137">
        <f t="shared" si="6"/>
        <v>0</v>
      </c>
      <c r="BH95" s="137">
        <f t="shared" si="7"/>
        <v>0</v>
      </c>
      <c r="BI95" s="137">
        <f t="shared" si="8"/>
        <v>0</v>
      </c>
      <c r="BJ95" s="2" t="s">
        <v>77</v>
      </c>
      <c r="BK95" s="137">
        <f t="shared" si="9"/>
        <v>0</v>
      </c>
      <c r="BL95" s="2" t="s">
        <v>560</v>
      </c>
      <c r="BM95" s="136" t="s">
        <v>596</v>
      </c>
    </row>
    <row r="96" spans="2:65" s="13" customFormat="1" ht="16.5" customHeight="1">
      <c r="B96" s="124"/>
      <c r="C96" s="169" t="s">
        <v>185</v>
      </c>
      <c r="D96" s="169" t="s">
        <v>276</v>
      </c>
      <c r="E96" s="170" t="s">
        <v>597</v>
      </c>
      <c r="F96" s="171" t="s">
        <v>598</v>
      </c>
      <c r="G96" s="172" t="s">
        <v>573</v>
      </c>
      <c r="H96" s="173">
        <v>8</v>
      </c>
      <c r="I96" s="265">
        <v>0</v>
      </c>
      <c r="J96" s="174">
        <f t="shared" si="0"/>
        <v>0</v>
      </c>
      <c r="K96" s="175"/>
      <c r="L96" s="176"/>
      <c r="M96" s="177"/>
      <c r="N96" s="178" t="s">
        <v>40</v>
      </c>
      <c r="O96" s="134">
        <v>0</v>
      </c>
      <c r="P96" s="134">
        <f t="shared" si="1"/>
        <v>0</v>
      </c>
      <c r="Q96" s="134">
        <v>0</v>
      </c>
      <c r="R96" s="134">
        <f t="shared" si="2"/>
        <v>0</v>
      </c>
      <c r="S96" s="134">
        <v>0</v>
      </c>
      <c r="T96" s="135">
        <f t="shared" si="3"/>
        <v>0</v>
      </c>
      <c r="AR96" s="136" t="s">
        <v>574</v>
      </c>
      <c r="AT96" s="136" t="s">
        <v>276</v>
      </c>
      <c r="AU96" s="136" t="s">
        <v>77</v>
      </c>
      <c r="AY96" s="2" t="s">
        <v>126</v>
      </c>
      <c r="BE96" s="137">
        <f t="shared" si="4"/>
        <v>0</v>
      </c>
      <c r="BF96" s="137">
        <f t="shared" si="5"/>
        <v>0</v>
      </c>
      <c r="BG96" s="137">
        <f t="shared" si="6"/>
        <v>0</v>
      </c>
      <c r="BH96" s="137">
        <f t="shared" si="7"/>
        <v>0</v>
      </c>
      <c r="BI96" s="137">
        <f t="shared" si="8"/>
        <v>0</v>
      </c>
      <c r="BJ96" s="2" t="s">
        <v>77</v>
      </c>
      <c r="BK96" s="137">
        <f t="shared" si="9"/>
        <v>0</v>
      </c>
      <c r="BL96" s="2" t="s">
        <v>560</v>
      </c>
      <c r="BM96" s="136" t="s">
        <v>599</v>
      </c>
    </row>
    <row r="97" spans="2:65" s="13" customFormat="1" ht="24.25" customHeight="1">
      <c r="B97" s="124"/>
      <c r="C97" s="169" t="s">
        <v>192</v>
      </c>
      <c r="D97" s="169" t="s">
        <v>276</v>
      </c>
      <c r="E97" s="170" t="s">
        <v>600</v>
      </c>
      <c r="F97" s="171" t="s">
        <v>601</v>
      </c>
      <c r="G97" s="172" t="s">
        <v>573</v>
      </c>
      <c r="H97" s="173">
        <v>30</v>
      </c>
      <c r="I97" s="265">
        <v>0</v>
      </c>
      <c r="J97" s="174">
        <f t="shared" si="0"/>
        <v>0</v>
      </c>
      <c r="K97" s="175"/>
      <c r="L97" s="176"/>
      <c r="M97" s="177"/>
      <c r="N97" s="178" t="s">
        <v>40</v>
      </c>
      <c r="O97" s="134">
        <v>0</v>
      </c>
      <c r="P97" s="134">
        <f t="shared" si="1"/>
        <v>0</v>
      </c>
      <c r="Q97" s="134">
        <v>0</v>
      </c>
      <c r="R97" s="134">
        <f t="shared" si="2"/>
        <v>0</v>
      </c>
      <c r="S97" s="134">
        <v>0</v>
      </c>
      <c r="T97" s="135">
        <f t="shared" si="3"/>
        <v>0</v>
      </c>
      <c r="AR97" s="136" t="s">
        <v>574</v>
      </c>
      <c r="AT97" s="136" t="s">
        <v>276</v>
      </c>
      <c r="AU97" s="136" t="s">
        <v>77</v>
      </c>
      <c r="AY97" s="2" t="s">
        <v>126</v>
      </c>
      <c r="BE97" s="137">
        <f t="shared" si="4"/>
        <v>0</v>
      </c>
      <c r="BF97" s="137">
        <f t="shared" si="5"/>
        <v>0</v>
      </c>
      <c r="BG97" s="137">
        <f t="shared" si="6"/>
        <v>0</v>
      </c>
      <c r="BH97" s="137">
        <f t="shared" si="7"/>
        <v>0</v>
      </c>
      <c r="BI97" s="137">
        <f t="shared" si="8"/>
        <v>0</v>
      </c>
      <c r="BJ97" s="2" t="s">
        <v>77</v>
      </c>
      <c r="BK97" s="137">
        <f t="shared" si="9"/>
        <v>0</v>
      </c>
      <c r="BL97" s="2" t="s">
        <v>560</v>
      </c>
      <c r="BM97" s="136" t="s">
        <v>602</v>
      </c>
    </row>
    <row r="98" spans="2:65" s="13" customFormat="1" ht="16.5" customHeight="1">
      <c r="B98" s="124"/>
      <c r="C98" s="169" t="s">
        <v>206</v>
      </c>
      <c r="D98" s="169" t="s">
        <v>276</v>
      </c>
      <c r="E98" s="170" t="s">
        <v>603</v>
      </c>
      <c r="F98" s="171" t="s">
        <v>604</v>
      </c>
      <c r="G98" s="172" t="s">
        <v>151</v>
      </c>
      <c r="H98" s="173">
        <v>80</v>
      </c>
      <c r="I98" s="265">
        <v>0</v>
      </c>
      <c r="J98" s="174">
        <f t="shared" si="0"/>
        <v>0</v>
      </c>
      <c r="K98" s="175"/>
      <c r="L98" s="176"/>
      <c r="M98" s="177"/>
      <c r="N98" s="178" t="s">
        <v>40</v>
      </c>
      <c r="O98" s="134">
        <v>0</v>
      </c>
      <c r="P98" s="134">
        <f t="shared" si="1"/>
        <v>0</v>
      </c>
      <c r="Q98" s="134">
        <v>0</v>
      </c>
      <c r="R98" s="134">
        <f t="shared" si="2"/>
        <v>0</v>
      </c>
      <c r="S98" s="134">
        <v>0</v>
      </c>
      <c r="T98" s="135">
        <f t="shared" si="3"/>
        <v>0</v>
      </c>
      <c r="AR98" s="136" t="s">
        <v>574</v>
      </c>
      <c r="AT98" s="136" t="s">
        <v>276</v>
      </c>
      <c r="AU98" s="136" t="s">
        <v>77</v>
      </c>
      <c r="AY98" s="2" t="s">
        <v>126</v>
      </c>
      <c r="BE98" s="137">
        <f t="shared" si="4"/>
        <v>0</v>
      </c>
      <c r="BF98" s="137">
        <f t="shared" si="5"/>
        <v>0</v>
      </c>
      <c r="BG98" s="137">
        <f t="shared" si="6"/>
        <v>0</v>
      </c>
      <c r="BH98" s="137">
        <f t="shared" si="7"/>
        <v>0</v>
      </c>
      <c r="BI98" s="137">
        <f t="shared" si="8"/>
        <v>0</v>
      </c>
      <c r="BJ98" s="2" t="s">
        <v>77</v>
      </c>
      <c r="BK98" s="137">
        <f t="shared" si="9"/>
        <v>0</v>
      </c>
      <c r="BL98" s="2" t="s">
        <v>560</v>
      </c>
      <c r="BM98" s="136" t="s">
        <v>605</v>
      </c>
    </row>
    <row r="99" spans="2:65" s="13" customFormat="1" ht="16.5" customHeight="1">
      <c r="B99" s="124"/>
      <c r="C99" s="169" t="s">
        <v>225</v>
      </c>
      <c r="D99" s="169" t="s">
        <v>276</v>
      </c>
      <c r="E99" s="170" t="s">
        <v>606</v>
      </c>
      <c r="F99" s="171" t="s">
        <v>607</v>
      </c>
      <c r="G99" s="172" t="s">
        <v>151</v>
      </c>
      <c r="H99" s="173">
        <v>250</v>
      </c>
      <c r="I99" s="265">
        <v>0</v>
      </c>
      <c r="J99" s="174">
        <f t="shared" si="0"/>
        <v>0</v>
      </c>
      <c r="K99" s="175"/>
      <c r="L99" s="176"/>
      <c r="M99" s="177"/>
      <c r="N99" s="178" t="s">
        <v>40</v>
      </c>
      <c r="O99" s="134">
        <v>0</v>
      </c>
      <c r="P99" s="134">
        <f t="shared" si="1"/>
        <v>0</v>
      </c>
      <c r="Q99" s="134">
        <v>0</v>
      </c>
      <c r="R99" s="134">
        <f t="shared" si="2"/>
        <v>0</v>
      </c>
      <c r="S99" s="134">
        <v>0</v>
      </c>
      <c r="T99" s="135">
        <f t="shared" si="3"/>
        <v>0</v>
      </c>
      <c r="AR99" s="136" t="s">
        <v>574</v>
      </c>
      <c r="AT99" s="136" t="s">
        <v>276</v>
      </c>
      <c r="AU99" s="136" t="s">
        <v>77</v>
      </c>
      <c r="AY99" s="2" t="s">
        <v>126</v>
      </c>
      <c r="BE99" s="137">
        <f t="shared" si="4"/>
        <v>0</v>
      </c>
      <c r="BF99" s="137">
        <f t="shared" si="5"/>
        <v>0</v>
      </c>
      <c r="BG99" s="137">
        <f t="shared" si="6"/>
        <v>0</v>
      </c>
      <c r="BH99" s="137">
        <f t="shared" si="7"/>
        <v>0</v>
      </c>
      <c r="BI99" s="137">
        <f t="shared" si="8"/>
        <v>0</v>
      </c>
      <c r="BJ99" s="2" t="s">
        <v>77</v>
      </c>
      <c r="BK99" s="137">
        <f t="shared" si="9"/>
        <v>0</v>
      </c>
      <c r="BL99" s="2" t="s">
        <v>560</v>
      </c>
      <c r="BM99" s="136" t="s">
        <v>608</v>
      </c>
    </row>
    <row r="100" spans="2:65" s="13" customFormat="1" ht="16.5" customHeight="1">
      <c r="B100" s="124"/>
      <c r="C100" s="169" t="s">
        <v>234</v>
      </c>
      <c r="D100" s="169" t="s">
        <v>276</v>
      </c>
      <c r="E100" s="170" t="s">
        <v>609</v>
      </c>
      <c r="F100" s="171" t="s">
        <v>610</v>
      </c>
      <c r="G100" s="172" t="s">
        <v>151</v>
      </c>
      <c r="H100" s="173">
        <v>250</v>
      </c>
      <c r="I100" s="265">
        <v>0</v>
      </c>
      <c r="J100" s="174">
        <f t="shared" si="0"/>
        <v>0</v>
      </c>
      <c r="K100" s="175"/>
      <c r="L100" s="176"/>
      <c r="M100" s="177"/>
      <c r="N100" s="178" t="s">
        <v>40</v>
      </c>
      <c r="O100" s="134">
        <v>0</v>
      </c>
      <c r="P100" s="134">
        <f t="shared" si="1"/>
        <v>0</v>
      </c>
      <c r="Q100" s="134">
        <v>0</v>
      </c>
      <c r="R100" s="134">
        <f t="shared" si="2"/>
        <v>0</v>
      </c>
      <c r="S100" s="134">
        <v>0</v>
      </c>
      <c r="T100" s="135">
        <f t="shared" si="3"/>
        <v>0</v>
      </c>
      <c r="AR100" s="136" t="s">
        <v>574</v>
      </c>
      <c r="AT100" s="136" t="s">
        <v>276</v>
      </c>
      <c r="AU100" s="136" t="s">
        <v>77</v>
      </c>
      <c r="AY100" s="2" t="s">
        <v>126</v>
      </c>
      <c r="BE100" s="137">
        <f t="shared" si="4"/>
        <v>0</v>
      </c>
      <c r="BF100" s="137">
        <f t="shared" si="5"/>
        <v>0</v>
      </c>
      <c r="BG100" s="137">
        <f t="shared" si="6"/>
        <v>0</v>
      </c>
      <c r="BH100" s="137">
        <f t="shared" si="7"/>
        <v>0</v>
      </c>
      <c r="BI100" s="137">
        <f t="shared" si="8"/>
        <v>0</v>
      </c>
      <c r="BJ100" s="2" t="s">
        <v>77</v>
      </c>
      <c r="BK100" s="137">
        <f t="shared" si="9"/>
        <v>0</v>
      </c>
      <c r="BL100" s="2" t="s">
        <v>560</v>
      </c>
      <c r="BM100" s="136" t="s">
        <v>611</v>
      </c>
    </row>
    <row r="101" spans="2:65" s="13" customFormat="1" ht="16.5" customHeight="1">
      <c r="B101" s="124"/>
      <c r="C101" s="169" t="s">
        <v>249</v>
      </c>
      <c r="D101" s="169" t="s">
        <v>276</v>
      </c>
      <c r="E101" s="170" t="s">
        <v>612</v>
      </c>
      <c r="F101" s="171" t="s">
        <v>613</v>
      </c>
      <c r="G101" s="172" t="s">
        <v>573</v>
      </c>
      <c r="H101" s="173">
        <v>1</v>
      </c>
      <c r="I101" s="265">
        <v>0</v>
      </c>
      <c r="J101" s="174">
        <f t="shared" si="0"/>
        <v>0</v>
      </c>
      <c r="K101" s="175"/>
      <c r="L101" s="176"/>
      <c r="M101" s="182"/>
      <c r="N101" s="183" t="s">
        <v>40</v>
      </c>
      <c r="O101" s="184">
        <v>0</v>
      </c>
      <c r="P101" s="184">
        <f t="shared" si="1"/>
        <v>0</v>
      </c>
      <c r="Q101" s="184">
        <v>0</v>
      </c>
      <c r="R101" s="184">
        <f t="shared" si="2"/>
        <v>0</v>
      </c>
      <c r="S101" s="184">
        <v>0</v>
      </c>
      <c r="T101" s="185">
        <f t="shared" si="3"/>
        <v>0</v>
      </c>
      <c r="AR101" s="136" t="s">
        <v>574</v>
      </c>
      <c r="AT101" s="136" t="s">
        <v>276</v>
      </c>
      <c r="AU101" s="136" t="s">
        <v>77</v>
      </c>
      <c r="AY101" s="2" t="s">
        <v>126</v>
      </c>
      <c r="BE101" s="137">
        <f t="shared" si="4"/>
        <v>0</v>
      </c>
      <c r="BF101" s="137">
        <f t="shared" si="5"/>
        <v>0</v>
      </c>
      <c r="BG101" s="137">
        <f t="shared" si="6"/>
        <v>0</v>
      </c>
      <c r="BH101" s="137">
        <f t="shared" si="7"/>
        <v>0</v>
      </c>
      <c r="BI101" s="137">
        <f t="shared" si="8"/>
        <v>0</v>
      </c>
      <c r="BJ101" s="2" t="s">
        <v>77</v>
      </c>
      <c r="BK101" s="137">
        <f t="shared" si="9"/>
        <v>0</v>
      </c>
      <c r="BL101" s="2" t="s">
        <v>560</v>
      </c>
      <c r="BM101" s="136" t="s">
        <v>614</v>
      </c>
    </row>
    <row r="102" spans="2:65" s="13" customFormat="1" ht="7" customHeight="1">
      <c r="B102" s="23"/>
      <c r="C102" s="24"/>
      <c r="D102" s="24"/>
      <c r="E102" s="24"/>
      <c r="F102" s="24"/>
      <c r="G102" s="24"/>
      <c r="H102" s="24"/>
      <c r="I102" s="24"/>
      <c r="J102" s="24"/>
      <c r="K102" s="24"/>
      <c r="L102" s="14"/>
    </row>
  </sheetData>
  <autoFilter ref="C85:K101" xr:uid="{00000000-0009-0000-0000-000002000000}"/>
  <mergeCells count="11">
    <mergeCell ref="E78:H78"/>
    <mergeCell ref="E50:H50"/>
    <mergeCell ref="E52:H52"/>
    <mergeCell ref="E54:H54"/>
    <mergeCell ref="E74:H74"/>
    <mergeCell ref="E76:H76"/>
    <mergeCell ref="L2:V2"/>
    <mergeCell ref="E7:H7"/>
    <mergeCell ref="E9:H9"/>
    <mergeCell ref="E11:H11"/>
    <mergeCell ref="E29:H29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04"/>
  <sheetViews>
    <sheetView showGridLines="0" topLeftCell="A85" zoomScaleNormal="100" workbookViewId="0">
      <selection activeCell="F112" sqref="F112"/>
    </sheetView>
  </sheetViews>
  <sheetFormatPr baseColWidth="10" defaultColWidth="8.5" defaultRowHeight="11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 customWidth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 customWidth="1"/>
  </cols>
  <sheetData>
    <row r="2" spans="2:46" ht="37" customHeight="1">
      <c r="L2" s="268" t="s">
        <v>5</v>
      </c>
      <c r="M2" s="268"/>
      <c r="N2" s="268"/>
      <c r="O2" s="268"/>
      <c r="P2" s="268"/>
      <c r="Q2" s="268"/>
      <c r="R2" s="268"/>
      <c r="S2" s="268"/>
      <c r="T2" s="268"/>
      <c r="U2" s="268"/>
      <c r="V2" s="268"/>
      <c r="AT2" s="2" t="s">
        <v>89</v>
      </c>
    </row>
    <row r="3" spans="2:46" ht="7" customHeight="1">
      <c r="B3" s="3"/>
      <c r="C3" s="4"/>
      <c r="D3" s="4"/>
      <c r="E3" s="4"/>
      <c r="F3" s="4"/>
      <c r="G3" s="4"/>
      <c r="H3" s="4"/>
      <c r="I3" s="4"/>
      <c r="J3" s="4"/>
      <c r="K3" s="4"/>
      <c r="L3" s="5"/>
      <c r="AT3" s="2" t="s">
        <v>79</v>
      </c>
    </row>
    <row r="4" spans="2:46" ht="25" customHeight="1">
      <c r="B4" s="5"/>
      <c r="D4" s="6" t="s">
        <v>90</v>
      </c>
      <c r="L4" s="5"/>
      <c r="M4" s="74" t="s">
        <v>10</v>
      </c>
      <c r="AT4" s="2" t="s">
        <v>3</v>
      </c>
    </row>
    <row r="5" spans="2:46" ht="7" customHeight="1">
      <c r="B5" s="5"/>
      <c r="L5" s="5"/>
    </row>
    <row r="6" spans="2:46" ht="12" customHeight="1">
      <c r="B6" s="5"/>
      <c r="D6" s="10" t="s">
        <v>14</v>
      </c>
      <c r="L6" s="5"/>
    </row>
    <row r="7" spans="2:46" ht="16.5" customHeight="1">
      <c r="B7" s="5"/>
      <c r="E7" s="292" t="str">
        <f>'Rekapitulace stavby'!K6</f>
        <v>Víceúčelové hřiště (CÚ 2024 )</v>
      </c>
      <c r="F7" s="292"/>
      <c r="G7" s="292"/>
      <c r="H7" s="292"/>
      <c r="L7" s="5"/>
    </row>
    <row r="8" spans="2:46" ht="12" customHeight="1">
      <c r="B8" s="5"/>
      <c r="D8" s="10" t="s">
        <v>91</v>
      </c>
      <c r="L8" s="5"/>
    </row>
    <row r="9" spans="2:46" s="13" customFormat="1" ht="16.5" customHeight="1">
      <c r="B9" s="14"/>
      <c r="E9" s="292" t="s">
        <v>566</v>
      </c>
      <c r="F9" s="292"/>
      <c r="G9" s="292"/>
      <c r="H9" s="292"/>
      <c r="L9" s="14"/>
    </row>
    <row r="10" spans="2:46" s="13" customFormat="1" ht="12" customHeight="1">
      <c r="B10" s="14"/>
      <c r="D10" s="10" t="s">
        <v>567</v>
      </c>
      <c r="L10" s="14"/>
    </row>
    <row r="11" spans="2:46" s="13" customFormat="1" ht="16.5" customHeight="1">
      <c r="B11" s="14"/>
      <c r="E11" s="278" t="s">
        <v>615</v>
      </c>
      <c r="F11" s="278"/>
      <c r="G11" s="278"/>
      <c r="H11" s="278"/>
      <c r="L11" s="14"/>
    </row>
    <row r="12" spans="2:46" s="13" customFormat="1">
      <c r="B12" s="14"/>
      <c r="L12" s="14"/>
    </row>
    <row r="13" spans="2:46" s="13" customFormat="1" ht="12" customHeight="1">
      <c r="B13" s="14"/>
      <c r="D13" s="10" t="s">
        <v>16</v>
      </c>
      <c r="F13" s="11"/>
      <c r="I13" s="10" t="s">
        <v>17</v>
      </c>
      <c r="J13" s="11"/>
      <c r="L13" s="14"/>
    </row>
    <row r="14" spans="2:46" s="13" customFormat="1" ht="12" customHeight="1">
      <c r="B14" s="14"/>
      <c r="D14" s="10" t="s">
        <v>18</v>
      </c>
      <c r="F14" s="11" t="s">
        <v>19</v>
      </c>
      <c r="I14" s="10" t="s">
        <v>20</v>
      </c>
      <c r="J14" s="75" t="str">
        <f>'Rekapitulace stavby'!AN8</f>
        <v>29. 10. 2021</v>
      </c>
      <c r="L14" s="14"/>
    </row>
    <row r="15" spans="2:46" s="13" customFormat="1" ht="11" customHeight="1">
      <c r="B15" s="14"/>
      <c r="L15" s="14"/>
    </row>
    <row r="16" spans="2:46" s="13" customFormat="1" ht="12" customHeight="1">
      <c r="B16" s="14"/>
      <c r="D16" s="10" t="s">
        <v>22</v>
      </c>
      <c r="I16" s="10" t="s">
        <v>23</v>
      </c>
      <c r="J16" s="11"/>
      <c r="L16" s="14"/>
    </row>
    <row r="17" spans="2:12" s="13" customFormat="1" ht="18" customHeight="1">
      <c r="B17" s="14"/>
      <c r="E17" s="11" t="s">
        <v>24</v>
      </c>
      <c r="I17" s="10" t="s">
        <v>25</v>
      </c>
      <c r="J17" s="11"/>
      <c r="L17" s="14"/>
    </row>
    <row r="18" spans="2:12" s="13" customFormat="1" ht="7" customHeight="1">
      <c r="B18" s="14"/>
      <c r="L18" s="14"/>
    </row>
    <row r="19" spans="2:12" s="13" customFormat="1" ht="12" customHeight="1">
      <c r="B19" s="14"/>
      <c r="D19" s="10" t="s">
        <v>26</v>
      </c>
      <c r="I19" s="10" t="s">
        <v>23</v>
      </c>
      <c r="J19" s="11"/>
      <c r="L19" s="14"/>
    </row>
    <row r="20" spans="2:12" s="13" customFormat="1" ht="18" customHeight="1">
      <c r="B20" s="14"/>
      <c r="E20" s="11" t="s">
        <v>27</v>
      </c>
      <c r="I20" s="10" t="s">
        <v>25</v>
      </c>
      <c r="J20" s="11"/>
      <c r="L20" s="14"/>
    </row>
    <row r="21" spans="2:12" s="13" customFormat="1" ht="7" customHeight="1">
      <c r="B21" s="14"/>
      <c r="L21" s="14"/>
    </row>
    <row r="22" spans="2:12" s="13" customFormat="1" ht="12" customHeight="1">
      <c r="B22" s="14"/>
      <c r="D22" s="10" t="s">
        <v>28</v>
      </c>
      <c r="I22" s="10" t="s">
        <v>23</v>
      </c>
      <c r="J22" s="11"/>
      <c r="L22" s="14"/>
    </row>
    <row r="23" spans="2:12" s="13" customFormat="1" ht="18" customHeight="1">
      <c r="B23" s="14"/>
      <c r="E23" s="11" t="s">
        <v>29</v>
      </c>
      <c r="I23" s="10" t="s">
        <v>25</v>
      </c>
      <c r="J23" s="11"/>
      <c r="L23" s="14"/>
    </row>
    <row r="24" spans="2:12" s="13" customFormat="1" ht="7" customHeight="1">
      <c r="B24" s="14"/>
      <c r="L24" s="14"/>
    </row>
    <row r="25" spans="2:12" s="13" customFormat="1" ht="12" customHeight="1">
      <c r="B25" s="14"/>
      <c r="D25" s="10" t="s">
        <v>31</v>
      </c>
      <c r="I25" s="10" t="s">
        <v>23</v>
      </c>
      <c r="J25" s="11"/>
      <c r="L25" s="14"/>
    </row>
    <row r="26" spans="2:12" s="13" customFormat="1" ht="18" customHeight="1">
      <c r="B26" s="14"/>
      <c r="E26" s="11" t="s">
        <v>32</v>
      </c>
      <c r="I26" s="10" t="s">
        <v>25</v>
      </c>
      <c r="J26" s="11"/>
      <c r="L26" s="14"/>
    </row>
    <row r="27" spans="2:12" s="13" customFormat="1" ht="7" customHeight="1">
      <c r="B27" s="14"/>
      <c r="L27" s="14"/>
    </row>
    <row r="28" spans="2:12" s="13" customFormat="1" ht="12" customHeight="1">
      <c r="B28" s="14"/>
      <c r="D28" s="10" t="s">
        <v>33</v>
      </c>
      <c r="L28" s="14"/>
    </row>
    <row r="29" spans="2:12" s="76" customFormat="1" ht="16.5" customHeight="1">
      <c r="B29" s="77"/>
      <c r="E29" s="271"/>
      <c r="F29" s="271"/>
      <c r="G29" s="271"/>
      <c r="H29" s="271"/>
      <c r="L29" s="77"/>
    </row>
    <row r="30" spans="2:12" s="13" customFormat="1" ht="7" customHeight="1">
      <c r="B30" s="14"/>
      <c r="L30" s="14"/>
    </row>
    <row r="31" spans="2:12" s="13" customFormat="1" ht="7" customHeight="1">
      <c r="B31" s="14"/>
      <c r="D31" s="33"/>
      <c r="E31" s="33"/>
      <c r="F31" s="33"/>
      <c r="G31" s="33"/>
      <c r="H31" s="33"/>
      <c r="I31" s="33"/>
      <c r="J31" s="33"/>
      <c r="K31" s="33"/>
      <c r="L31" s="14"/>
    </row>
    <row r="32" spans="2:12" s="13" customFormat="1" ht="25.5" customHeight="1">
      <c r="B32" s="14"/>
      <c r="D32" s="78" t="s">
        <v>35</v>
      </c>
      <c r="J32" s="79">
        <f>ROUND(J86, 2)</f>
        <v>0</v>
      </c>
      <c r="L32" s="14"/>
    </row>
    <row r="33" spans="2:12" s="13" customFormat="1" ht="7" customHeight="1">
      <c r="B33" s="14"/>
      <c r="D33" s="33"/>
      <c r="E33" s="33"/>
      <c r="F33" s="33"/>
      <c r="G33" s="33"/>
      <c r="H33" s="33"/>
      <c r="I33" s="33"/>
      <c r="J33" s="33"/>
      <c r="K33" s="33"/>
      <c r="L33" s="14"/>
    </row>
    <row r="34" spans="2:12" s="13" customFormat="1" ht="14.5" customHeight="1">
      <c r="B34" s="14"/>
      <c r="F34" s="80" t="s">
        <v>37</v>
      </c>
      <c r="I34" s="80" t="s">
        <v>36</v>
      </c>
      <c r="J34" s="80" t="s">
        <v>38</v>
      </c>
      <c r="L34" s="14"/>
    </row>
    <row r="35" spans="2:12" s="13" customFormat="1" ht="14.5" customHeight="1">
      <c r="B35" s="14"/>
      <c r="D35" s="81" t="s">
        <v>39</v>
      </c>
      <c r="E35" s="10" t="s">
        <v>40</v>
      </c>
      <c r="F35" s="67">
        <f>ROUND((SUM(BE86:BE103)),  2)</f>
        <v>0</v>
      </c>
      <c r="I35" s="82">
        <v>0.21</v>
      </c>
      <c r="J35" s="67">
        <f>ROUND(((SUM(BE86:BE103))*I35),  2)</f>
        <v>0</v>
      </c>
      <c r="L35" s="14"/>
    </row>
    <row r="36" spans="2:12" s="13" customFormat="1" ht="14.5" customHeight="1">
      <c r="B36" s="14"/>
      <c r="E36" s="10" t="s">
        <v>41</v>
      </c>
      <c r="F36" s="67">
        <f>ROUND((SUM(BF86:BF103)),  2)</f>
        <v>0</v>
      </c>
      <c r="I36" s="82">
        <v>0.12</v>
      </c>
      <c r="J36" s="67">
        <f>ROUND(((SUM(BF86:BF103))*I36),  2)</f>
        <v>0</v>
      </c>
      <c r="L36" s="14"/>
    </row>
    <row r="37" spans="2:12" s="13" customFormat="1" ht="14.5" hidden="1" customHeight="1">
      <c r="B37" s="14"/>
      <c r="E37" s="10" t="s">
        <v>42</v>
      </c>
      <c r="F37" s="67">
        <f>ROUND((SUM(BG86:BG103)),  2)</f>
        <v>0</v>
      </c>
      <c r="I37" s="82">
        <v>0.21</v>
      </c>
      <c r="J37" s="67">
        <f>0</f>
        <v>0</v>
      </c>
      <c r="L37" s="14"/>
    </row>
    <row r="38" spans="2:12" s="13" customFormat="1" ht="14.5" hidden="1" customHeight="1">
      <c r="B38" s="14"/>
      <c r="E38" s="10" t="s">
        <v>43</v>
      </c>
      <c r="F38" s="67">
        <f>ROUND((SUM(BH86:BH103)),  2)</f>
        <v>0</v>
      </c>
      <c r="I38" s="82">
        <v>0.15</v>
      </c>
      <c r="J38" s="67">
        <f>0</f>
        <v>0</v>
      </c>
      <c r="L38" s="14"/>
    </row>
    <row r="39" spans="2:12" s="13" customFormat="1" ht="14.5" hidden="1" customHeight="1">
      <c r="B39" s="14"/>
      <c r="E39" s="10" t="s">
        <v>44</v>
      </c>
      <c r="F39" s="67">
        <f>ROUND((SUM(BI86:BI103)),  2)</f>
        <v>0</v>
      </c>
      <c r="I39" s="82">
        <v>0</v>
      </c>
      <c r="J39" s="67">
        <f>0</f>
        <v>0</v>
      </c>
      <c r="L39" s="14"/>
    </row>
    <row r="40" spans="2:12" s="13" customFormat="1" ht="7" customHeight="1">
      <c r="B40" s="14"/>
      <c r="L40" s="14"/>
    </row>
    <row r="41" spans="2:12" s="13" customFormat="1" ht="25.5" customHeight="1">
      <c r="B41" s="14"/>
      <c r="C41" s="83"/>
      <c r="D41" s="84" t="s">
        <v>45</v>
      </c>
      <c r="E41" s="36"/>
      <c r="F41" s="36"/>
      <c r="G41" s="85" t="s">
        <v>46</v>
      </c>
      <c r="H41" s="86" t="s">
        <v>47</v>
      </c>
      <c r="I41" s="36"/>
      <c r="J41" s="87">
        <f>SUM(J32:J39)</f>
        <v>0</v>
      </c>
      <c r="K41" s="88"/>
      <c r="L41" s="14"/>
    </row>
    <row r="42" spans="2:12" s="13" customFormat="1" ht="14.5" customHeight="1"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4"/>
    </row>
    <row r="46" spans="2:12" s="13" customFormat="1" ht="7" customHeight="1"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14"/>
    </row>
    <row r="47" spans="2:12" s="13" customFormat="1" ht="25" customHeight="1">
      <c r="B47" s="14"/>
      <c r="C47" s="6" t="s">
        <v>93</v>
      </c>
      <c r="L47" s="14"/>
    </row>
    <row r="48" spans="2:12" s="13" customFormat="1" ht="7" customHeight="1">
      <c r="B48" s="14"/>
      <c r="L48" s="14"/>
    </row>
    <row r="49" spans="2:47" s="13" customFormat="1" ht="12" customHeight="1">
      <c r="B49" s="14"/>
      <c r="C49" s="10" t="s">
        <v>14</v>
      </c>
      <c r="L49" s="14"/>
    </row>
    <row r="50" spans="2:47" s="13" customFormat="1" ht="16.5" customHeight="1">
      <c r="B50" s="14"/>
      <c r="E50" s="292" t="str">
        <f>E7</f>
        <v>Víceúčelové hřiště (CÚ 2024 )</v>
      </c>
      <c r="F50" s="292"/>
      <c r="G50" s="292"/>
      <c r="H50" s="292"/>
      <c r="L50" s="14"/>
    </row>
    <row r="51" spans="2:47" ht="12" customHeight="1">
      <c r="B51" s="5"/>
      <c r="C51" s="10" t="s">
        <v>91</v>
      </c>
      <c r="L51" s="5"/>
    </row>
    <row r="52" spans="2:47" s="13" customFormat="1" ht="16.5" customHeight="1">
      <c r="B52" s="14"/>
      <c r="E52" s="292" t="s">
        <v>566</v>
      </c>
      <c r="F52" s="292"/>
      <c r="G52" s="292"/>
      <c r="H52" s="292"/>
      <c r="L52" s="14"/>
    </row>
    <row r="53" spans="2:47" s="13" customFormat="1" ht="12" customHeight="1">
      <c r="B53" s="14"/>
      <c r="C53" s="10" t="s">
        <v>567</v>
      </c>
      <c r="L53" s="14"/>
    </row>
    <row r="54" spans="2:47" s="13" customFormat="1" ht="16.5" customHeight="1">
      <c r="B54" s="14"/>
      <c r="E54" s="278" t="str">
        <f>E11</f>
        <v>02.2 - Montáže</v>
      </c>
      <c r="F54" s="278"/>
      <c r="G54" s="278"/>
      <c r="H54" s="278"/>
      <c r="L54" s="14"/>
    </row>
    <row r="55" spans="2:47" s="13" customFormat="1" ht="7" customHeight="1">
      <c r="B55" s="14"/>
      <c r="L55" s="14"/>
    </row>
    <row r="56" spans="2:47" s="13" customFormat="1" ht="12" customHeight="1">
      <c r="B56" s="14"/>
      <c r="C56" s="10" t="s">
        <v>18</v>
      </c>
      <c r="F56" s="11" t="str">
        <f>F14</f>
        <v>Kobeřice, parc.č. 970/1, 970/4</v>
      </c>
      <c r="I56" s="10" t="s">
        <v>20</v>
      </c>
      <c r="J56" s="75" t="str">
        <f>IF(J14="","",J14)</f>
        <v>29. 10. 2021</v>
      </c>
      <c r="L56" s="14"/>
    </row>
    <row r="57" spans="2:47" s="13" customFormat="1" ht="7" customHeight="1">
      <c r="B57" s="14"/>
      <c r="L57" s="14"/>
    </row>
    <row r="58" spans="2:47" s="13" customFormat="1" ht="15.25" customHeight="1">
      <c r="B58" s="14"/>
      <c r="C58" s="10" t="s">
        <v>22</v>
      </c>
      <c r="F58" s="11" t="str">
        <f>E17</f>
        <v>Obec Kobeřice,Hlučínská 888, 74757 Kobeřice</v>
      </c>
      <c r="I58" s="10" t="s">
        <v>28</v>
      </c>
      <c r="J58" s="89" t="str">
        <f>E23</f>
        <v>Břemek Miroslav</v>
      </c>
      <c r="L58" s="14"/>
    </row>
    <row r="59" spans="2:47" s="13" customFormat="1" ht="15.25" customHeight="1">
      <c r="B59" s="14"/>
      <c r="C59" s="10" t="s">
        <v>26</v>
      </c>
      <c r="F59" s="11" t="str">
        <f>IF(E20="","",E20)</f>
        <v>Dle výběrového řízení investora</v>
      </c>
      <c r="I59" s="10" t="s">
        <v>31</v>
      </c>
      <c r="J59" s="89" t="str">
        <f>E26</f>
        <v>Katerinec</v>
      </c>
      <c r="L59" s="14"/>
    </row>
    <row r="60" spans="2:47" s="13" customFormat="1" ht="10.25" customHeight="1">
      <c r="B60" s="14"/>
      <c r="L60" s="14"/>
    </row>
    <row r="61" spans="2:47" s="13" customFormat="1" ht="29.25" customHeight="1">
      <c r="B61" s="14"/>
      <c r="C61" s="90" t="s">
        <v>94</v>
      </c>
      <c r="D61" s="83"/>
      <c r="E61" s="83"/>
      <c r="F61" s="83"/>
      <c r="G61" s="83"/>
      <c r="H61" s="83"/>
      <c r="I61" s="83"/>
      <c r="J61" s="91" t="s">
        <v>95</v>
      </c>
      <c r="K61" s="83"/>
      <c r="L61" s="14"/>
    </row>
    <row r="62" spans="2:47" s="13" customFormat="1" ht="10.25" customHeight="1">
      <c r="B62" s="14"/>
      <c r="L62" s="14"/>
    </row>
    <row r="63" spans="2:47" s="13" customFormat="1" ht="23" customHeight="1">
      <c r="B63" s="14"/>
      <c r="C63" s="92" t="s">
        <v>67</v>
      </c>
      <c r="J63" s="79">
        <f>J86</f>
        <v>0</v>
      </c>
      <c r="L63" s="14"/>
      <c r="AU63" s="2" t="s">
        <v>96</v>
      </c>
    </row>
    <row r="64" spans="2:47" s="93" customFormat="1" ht="25" customHeight="1">
      <c r="B64" s="94"/>
      <c r="D64" s="95" t="s">
        <v>569</v>
      </c>
      <c r="E64" s="96"/>
      <c r="F64" s="96"/>
      <c r="G64" s="96"/>
      <c r="H64" s="96"/>
      <c r="I64" s="96"/>
      <c r="J64" s="97">
        <f>J87</f>
        <v>0</v>
      </c>
      <c r="L64" s="94"/>
    </row>
    <row r="65" spans="2:12" s="13" customFormat="1" ht="22" customHeight="1">
      <c r="B65" s="14"/>
      <c r="L65" s="14"/>
    </row>
    <row r="66" spans="2:12" s="13" customFormat="1" ht="7" customHeight="1"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14"/>
    </row>
    <row r="70" spans="2:12" s="13" customFormat="1" ht="7" customHeight="1">
      <c r="B70" s="25"/>
      <c r="C70" s="26"/>
      <c r="D70" s="26"/>
      <c r="E70" s="26"/>
      <c r="F70" s="26"/>
      <c r="G70" s="26"/>
      <c r="H70" s="26"/>
      <c r="I70" s="26"/>
      <c r="J70" s="26"/>
      <c r="K70" s="26"/>
      <c r="L70" s="14"/>
    </row>
    <row r="71" spans="2:12" s="13" customFormat="1" ht="25" customHeight="1">
      <c r="B71" s="14"/>
      <c r="C71" s="6" t="s">
        <v>111</v>
      </c>
      <c r="L71" s="14"/>
    </row>
    <row r="72" spans="2:12" s="13" customFormat="1" ht="7" customHeight="1">
      <c r="B72" s="14"/>
      <c r="L72" s="14"/>
    </row>
    <row r="73" spans="2:12" s="13" customFormat="1" ht="12" customHeight="1">
      <c r="B73" s="14"/>
      <c r="C73" s="10" t="s">
        <v>14</v>
      </c>
      <c r="L73" s="14"/>
    </row>
    <row r="74" spans="2:12" s="13" customFormat="1" ht="16.5" customHeight="1">
      <c r="B74" s="14"/>
      <c r="E74" s="292" t="str">
        <f>E7</f>
        <v>Víceúčelové hřiště (CÚ 2024 )</v>
      </c>
      <c r="F74" s="292"/>
      <c r="G74" s="292"/>
      <c r="H74" s="292"/>
      <c r="L74" s="14"/>
    </row>
    <row r="75" spans="2:12" ht="12" customHeight="1">
      <c r="B75" s="5"/>
      <c r="C75" s="10" t="s">
        <v>91</v>
      </c>
      <c r="L75" s="5"/>
    </row>
    <row r="76" spans="2:12" s="13" customFormat="1" ht="16.5" customHeight="1">
      <c r="B76" s="14"/>
      <c r="E76" s="292" t="s">
        <v>566</v>
      </c>
      <c r="F76" s="292"/>
      <c r="G76" s="292"/>
      <c r="H76" s="292"/>
      <c r="L76" s="14"/>
    </row>
    <row r="77" spans="2:12" s="13" customFormat="1" ht="12" customHeight="1">
      <c r="B77" s="14"/>
      <c r="C77" s="10" t="s">
        <v>567</v>
      </c>
      <c r="L77" s="14"/>
    </row>
    <row r="78" spans="2:12" s="13" customFormat="1" ht="16.5" customHeight="1">
      <c r="B78" s="14"/>
      <c r="E78" s="278" t="str">
        <f>E11</f>
        <v>02.2 - Montáže</v>
      </c>
      <c r="F78" s="278"/>
      <c r="G78" s="278"/>
      <c r="H78" s="278"/>
      <c r="L78" s="14"/>
    </row>
    <row r="79" spans="2:12" s="13" customFormat="1" ht="7" customHeight="1">
      <c r="B79" s="14"/>
      <c r="L79" s="14"/>
    </row>
    <row r="80" spans="2:12" s="13" customFormat="1" ht="12" customHeight="1">
      <c r="B80" s="14"/>
      <c r="C80" s="10" t="s">
        <v>18</v>
      </c>
      <c r="F80" s="11" t="str">
        <f>F14</f>
        <v>Kobeřice, parc.č. 970/1, 970/4</v>
      </c>
      <c r="I80" s="10" t="s">
        <v>20</v>
      </c>
      <c r="J80" s="75" t="str">
        <f>IF(J14="","",J14)</f>
        <v>29. 10. 2021</v>
      </c>
      <c r="L80" s="14"/>
    </row>
    <row r="81" spans="2:65" s="13" customFormat="1" ht="7" customHeight="1">
      <c r="B81" s="14"/>
      <c r="L81" s="14"/>
    </row>
    <row r="82" spans="2:65" s="13" customFormat="1" ht="15.25" customHeight="1">
      <c r="B82" s="14"/>
      <c r="C82" s="10" t="s">
        <v>22</v>
      </c>
      <c r="F82" s="11" t="str">
        <f>E17</f>
        <v>Obec Kobeřice,Hlučínská 888, 74757 Kobeřice</v>
      </c>
      <c r="I82" s="10" t="s">
        <v>28</v>
      </c>
      <c r="J82" s="89" t="str">
        <f>E23</f>
        <v>Břemek Miroslav</v>
      </c>
      <c r="L82" s="14"/>
    </row>
    <row r="83" spans="2:65" s="13" customFormat="1" ht="15.25" customHeight="1">
      <c r="B83" s="14"/>
      <c r="C83" s="10" t="s">
        <v>26</v>
      </c>
      <c r="F83" s="11" t="str">
        <f>IF(E20="","",E20)</f>
        <v>Dle výběrového řízení investora</v>
      </c>
      <c r="I83" s="10" t="s">
        <v>31</v>
      </c>
      <c r="J83" s="89" t="str">
        <f>E26</f>
        <v>Katerinec</v>
      </c>
      <c r="L83" s="14"/>
    </row>
    <row r="84" spans="2:65" s="13" customFormat="1" ht="10.25" customHeight="1">
      <c r="B84" s="14"/>
      <c r="L84" s="14"/>
    </row>
    <row r="85" spans="2:65" s="102" customFormat="1" ht="29.25" customHeight="1">
      <c r="B85" s="103"/>
      <c r="C85" s="104" t="s">
        <v>112</v>
      </c>
      <c r="D85" s="105" t="s">
        <v>54</v>
      </c>
      <c r="E85" s="105" t="s">
        <v>50</v>
      </c>
      <c r="F85" s="105" t="s">
        <v>51</v>
      </c>
      <c r="G85" s="105" t="s">
        <v>113</v>
      </c>
      <c r="H85" s="105" t="s">
        <v>114</v>
      </c>
      <c r="I85" s="105" t="s">
        <v>115</v>
      </c>
      <c r="J85" s="106" t="s">
        <v>95</v>
      </c>
      <c r="K85" s="107" t="s">
        <v>116</v>
      </c>
      <c r="L85" s="103"/>
      <c r="M85" s="38"/>
      <c r="N85" s="39" t="s">
        <v>39</v>
      </c>
      <c r="O85" s="39" t="s">
        <v>117</v>
      </c>
      <c r="P85" s="39" t="s">
        <v>118</v>
      </c>
      <c r="Q85" s="39" t="s">
        <v>119</v>
      </c>
      <c r="R85" s="39" t="s">
        <v>120</v>
      </c>
      <c r="S85" s="39" t="s">
        <v>121</v>
      </c>
      <c r="T85" s="40" t="s">
        <v>122</v>
      </c>
    </row>
    <row r="86" spans="2:65" s="13" customFormat="1" ht="23" customHeight="1">
      <c r="B86" s="14"/>
      <c r="C86" s="44" t="s">
        <v>123</v>
      </c>
      <c r="J86" s="108">
        <f>BK86</f>
        <v>0</v>
      </c>
      <c r="L86" s="14"/>
      <c r="M86" s="41"/>
      <c r="N86" s="33"/>
      <c r="O86" s="33"/>
      <c r="P86" s="109">
        <f>P87</f>
        <v>0</v>
      </c>
      <c r="Q86" s="33"/>
      <c r="R86" s="109">
        <f>R87</f>
        <v>0</v>
      </c>
      <c r="S86" s="33"/>
      <c r="T86" s="110">
        <f>T87</f>
        <v>0</v>
      </c>
      <c r="AT86" s="2" t="s">
        <v>68</v>
      </c>
      <c r="AU86" s="2" t="s">
        <v>96</v>
      </c>
      <c r="BK86" s="111">
        <f>BK87</f>
        <v>0</v>
      </c>
    </row>
    <row r="87" spans="2:65" s="112" customFormat="1" ht="26" customHeight="1">
      <c r="B87" s="113"/>
      <c r="D87" s="114" t="s">
        <v>68</v>
      </c>
      <c r="E87" s="115" t="s">
        <v>570</v>
      </c>
      <c r="F87" s="115" t="s">
        <v>84</v>
      </c>
      <c r="J87" s="116">
        <f>BK87</f>
        <v>0</v>
      </c>
      <c r="L87" s="113"/>
      <c r="M87" s="117"/>
      <c r="P87" s="118">
        <f>SUM(P88:P103)</f>
        <v>0</v>
      </c>
      <c r="R87" s="118">
        <f>SUM(R88:R103)</f>
        <v>0</v>
      </c>
      <c r="T87" s="119">
        <f>SUM(T88:T103)</f>
        <v>0</v>
      </c>
      <c r="AR87" s="114" t="s">
        <v>140</v>
      </c>
      <c r="AT87" s="120" t="s">
        <v>68</v>
      </c>
      <c r="AU87" s="120" t="s">
        <v>69</v>
      </c>
      <c r="AY87" s="114" t="s">
        <v>126</v>
      </c>
      <c r="BK87" s="121">
        <f>SUM(BK88:BK103)</f>
        <v>0</v>
      </c>
    </row>
    <row r="88" spans="2:65" s="13" customFormat="1" ht="16.5" customHeight="1">
      <c r="B88" s="124"/>
      <c r="C88" s="125" t="s">
        <v>77</v>
      </c>
      <c r="D88" s="125" t="s">
        <v>128</v>
      </c>
      <c r="E88" s="126" t="s">
        <v>571</v>
      </c>
      <c r="F88" s="127" t="s">
        <v>572</v>
      </c>
      <c r="G88" s="128" t="s">
        <v>573</v>
      </c>
      <c r="H88" s="129">
        <v>8</v>
      </c>
      <c r="I88" s="264">
        <v>0</v>
      </c>
      <c r="J88" s="130">
        <f t="shared" ref="J88:J103" si="0">ROUND(I88*H88,2)</f>
        <v>0</v>
      </c>
      <c r="K88" s="131"/>
      <c r="L88" s="14"/>
      <c r="M88" s="132"/>
      <c r="N88" s="133" t="s">
        <v>40</v>
      </c>
      <c r="O88" s="134">
        <v>0</v>
      </c>
      <c r="P88" s="134">
        <f t="shared" ref="P88:P103" si="1">O88*H88</f>
        <v>0</v>
      </c>
      <c r="Q88" s="134">
        <v>0</v>
      </c>
      <c r="R88" s="134">
        <f t="shared" ref="R88:R103" si="2">Q88*H88</f>
        <v>0</v>
      </c>
      <c r="S88" s="134">
        <v>0</v>
      </c>
      <c r="T88" s="135">
        <f t="shared" ref="T88:T103" si="3">S88*H88</f>
        <v>0</v>
      </c>
      <c r="AR88" s="136" t="s">
        <v>560</v>
      </c>
      <c r="AT88" s="136" t="s">
        <v>128</v>
      </c>
      <c r="AU88" s="136" t="s">
        <v>77</v>
      </c>
      <c r="AY88" s="2" t="s">
        <v>126</v>
      </c>
      <c r="BE88" s="137">
        <f t="shared" ref="BE88:BE103" si="4">IF(N88="základní",J88,0)</f>
        <v>0</v>
      </c>
      <c r="BF88" s="137">
        <f t="shared" ref="BF88:BF103" si="5">IF(N88="snížená",J88,0)</f>
        <v>0</v>
      </c>
      <c r="BG88" s="137">
        <f t="shared" ref="BG88:BG103" si="6">IF(N88="zákl. přenesená",J88,0)</f>
        <v>0</v>
      </c>
      <c r="BH88" s="137">
        <f t="shared" ref="BH88:BH103" si="7">IF(N88="sníž. přenesená",J88,0)</f>
        <v>0</v>
      </c>
      <c r="BI88" s="137">
        <f t="shared" ref="BI88:BI103" si="8">IF(N88="nulová",J88,0)</f>
        <v>0</v>
      </c>
      <c r="BJ88" s="2" t="s">
        <v>77</v>
      </c>
      <c r="BK88" s="137">
        <f t="shared" ref="BK88:BK103" si="9">ROUND(I88*H88,2)</f>
        <v>0</v>
      </c>
      <c r="BL88" s="2" t="s">
        <v>560</v>
      </c>
      <c r="BM88" s="136" t="s">
        <v>616</v>
      </c>
    </row>
    <row r="89" spans="2:65" s="13" customFormat="1" ht="16.5" customHeight="1">
      <c r="B89" s="124"/>
      <c r="C89" s="125" t="s">
        <v>79</v>
      </c>
      <c r="D89" s="125" t="s">
        <v>128</v>
      </c>
      <c r="E89" s="126" t="s">
        <v>576</v>
      </c>
      <c r="F89" s="127" t="s">
        <v>577</v>
      </c>
      <c r="G89" s="128" t="s">
        <v>573</v>
      </c>
      <c r="H89" s="129">
        <v>8</v>
      </c>
      <c r="I89" s="264">
        <v>0</v>
      </c>
      <c r="J89" s="130">
        <f t="shared" si="0"/>
        <v>0</v>
      </c>
      <c r="K89" s="131"/>
      <c r="L89" s="14"/>
      <c r="M89" s="132"/>
      <c r="N89" s="133" t="s">
        <v>40</v>
      </c>
      <c r="O89" s="134">
        <v>0</v>
      </c>
      <c r="P89" s="134">
        <f t="shared" si="1"/>
        <v>0</v>
      </c>
      <c r="Q89" s="134">
        <v>0</v>
      </c>
      <c r="R89" s="134">
        <f t="shared" si="2"/>
        <v>0</v>
      </c>
      <c r="S89" s="134">
        <v>0</v>
      </c>
      <c r="T89" s="135">
        <f t="shared" si="3"/>
        <v>0</v>
      </c>
      <c r="AR89" s="136" t="s">
        <v>560</v>
      </c>
      <c r="AT89" s="136" t="s">
        <v>128</v>
      </c>
      <c r="AU89" s="136" t="s">
        <v>77</v>
      </c>
      <c r="AY89" s="2" t="s">
        <v>126</v>
      </c>
      <c r="BE89" s="137">
        <f t="shared" si="4"/>
        <v>0</v>
      </c>
      <c r="BF89" s="137">
        <f t="shared" si="5"/>
        <v>0</v>
      </c>
      <c r="BG89" s="137">
        <f t="shared" si="6"/>
        <v>0</v>
      </c>
      <c r="BH89" s="137">
        <f t="shared" si="7"/>
        <v>0</v>
      </c>
      <c r="BI89" s="137">
        <f t="shared" si="8"/>
        <v>0</v>
      </c>
      <c r="BJ89" s="2" t="s">
        <v>77</v>
      </c>
      <c r="BK89" s="137">
        <f t="shared" si="9"/>
        <v>0</v>
      </c>
      <c r="BL89" s="2" t="s">
        <v>560</v>
      </c>
      <c r="BM89" s="136" t="s">
        <v>617</v>
      </c>
    </row>
    <row r="90" spans="2:65" s="13" customFormat="1" ht="16.5" customHeight="1">
      <c r="B90" s="124"/>
      <c r="C90" s="125" t="s">
        <v>140</v>
      </c>
      <c r="D90" s="125" t="s">
        <v>128</v>
      </c>
      <c r="E90" s="126" t="s">
        <v>579</v>
      </c>
      <c r="F90" s="127" t="s">
        <v>580</v>
      </c>
      <c r="G90" s="128" t="s">
        <v>573</v>
      </c>
      <c r="H90" s="129">
        <v>8</v>
      </c>
      <c r="I90" s="264">
        <v>0</v>
      </c>
      <c r="J90" s="130">
        <f t="shared" si="0"/>
        <v>0</v>
      </c>
      <c r="K90" s="131"/>
      <c r="L90" s="14"/>
      <c r="M90" s="132"/>
      <c r="N90" s="133" t="s">
        <v>40</v>
      </c>
      <c r="O90" s="134">
        <v>0</v>
      </c>
      <c r="P90" s="134">
        <f t="shared" si="1"/>
        <v>0</v>
      </c>
      <c r="Q90" s="134">
        <v>0</v>
      </c>
      <c r="R90" s="134">
        <f t="shared" si="2"/>
        <v>0</v>
      </c>
      <c r="S90" s="134">
        <v>0</v>
      </c>
      <c r="T90" s="135">
        <f t="shared" si="3"/>
        <v>0</v>
      </c>
      <c r="AR90" s="136" t="s">
        <v>560</v>
      </c>
      <c r="AT90" s="136" t="s">
        <v>128</v>
      </c>
      <c r="AU90" s="136" t="s">
        <v>77</v>
      </c>
      <c r="AY90" s="2" t="s">
        <v>126</v>
      </c>
      <c r="BE90" s="137">
        <f t="shared" si="4"/>
        <v>0</v>
      </c>
      <c r="BF90" s="137">
        <f t="shared" si="5"/>
        <v>0</v>
      </c>
      <c r="BG90" s="137">
        <f t="shared" si="6"/>
        <v>0</v>
      </c>
      <c r="BH90" s="137">
        <f t="shared" si="7"/>
        <v>0</v>
      </c>
      <c r="BI90" s="137">
        <f t="shared" si="8"/>
        <v>0</v>
      </c>
      <c r="BJ90" s="2" t="s">
        <v>77</v>
      </c>
      <c r="BK90" s="137">
        <f t="shared" si="9"/>
        <v>0</v>
      </c>
      <c r="BL90" s="2" t="s">
        <v>560</v>
      </c>
      <c r="BM90" s="136" t="s">
        <v>618</v>
      </c>
    </row>
    <row r="91" spans="2:65" s="13" customFormat="1" ht="16.5" customHeight="1">
      <c r="B91" s="124"/>
      <c r="C91" s="125" t="s">
        <v>132</v>
      </c>
      <c r="D91" s="125" t="s">
        <v>128</v>
      </c>
      <c r="E91" s="126" t="s">
        <v>582</v>
      </c>
      <c r="F91" s="127" t="s">
        <v>583</v>
      </c>
      <c r="G91" s="128" t="s">
        <v>573</v>
      </c>
      <c r="H91" s="129">
        <v>8</v>
      </c>
      <c r="I91" s="264">
        <v>0</v>
      </c>
      <c r="J91" s="130">
        <f t="shared" si="0"/>
        <v>0</v>
      </c>
      <c r="K91" s="131"/>
      <c r="L91" s="14"/>
      <c r="M91" s="132"/>
      <c r="N91" s="133" t="s">
        <v>40</v>
      </c>
      <c r="O91" s="134">
        <v>0</v>
      </c>
      <c r="P91" s="134">
        <f t="shared" si="1"/>
        <v>0</v>
      </c>
      <c r="Q91" s="134">
        <v>0</v>
      </c>
      <c r="R91" s="134">
        <f t="shared" si="2"/>
        <v>0</v>
      </c>
      <c r="S91" s="134">
        <v>0</v>
      </c>
      <c r="T91" s="135">
        <f t="shared" si="3"/>
        <v>0</v>
      </c>
      <c r="AR91" s="136" t="s">
        <v>560</v>
      </c>
      <c r="AT91" s="136" t="s">
        <v>128</v>
      </c>
      <c r="AU91" s="136" t="s">
        <v>77</v>
      </c>
      <c r="AY91" s="2" t="s">
        <v>126</v>
      </c>
      <c r="BE91" s="137">
        <f t="shared" si="4"/>
        <v>0</v>
      </c>
      <c r="BF91" s="137">
        <f t="shared" si="5"/>
        <v>0</v>
      </c>
      <c r="BG91" s="137">
        <f t="shared" si="6"/>
        <v>0</v>
      </c>
      <c r="BH91" s="137">
        <f t="shared" si="7"/>
        <v>0</v>
      </c>
      <c r="BI91" s="137">
        <f t="shared" si="8"/>
        <v>0</v>
      </c>
      <c r="BJ91" s="2" t="s">
        <v>77</v>
      </c>
      <c r="BK91" s="137">
        <f t="shared" si="9"/>
        <v>0</v>
      </c>
      <c r="BL91" s="2" t="s">
        <v>560</v>
      </c>
      <c r="BM91" s="136" t="s">
        <v>619</v>
      </c>
    </row>
    <row r="92" spans="2:65" s="13" customFormat="1" ht="16.5" customHeight="1">
      <c r="B92" s="124"/>
      <c r="C92" s="125" t="s">
        <v>155</v>
      </c>
      <c r="D92" s="125" t="s">
        <v>128</v>
      </c>
      <c r="E92" s="126" t="s">
        <v>585</v>
      </c>
      <c r="F92" s="127" t="s">
        <v>586</v>
      </c>
      <c r="G92" s="128" t="s">
        <v>573</v>
      </c>
      <c r="H92" s="129">
        <v>2</v>
      </c>
      <c r="I92" s="264">
        <v>0</v>
      </c>
      <c r="J92" s="130">
        <f t="shared" si="0"/>
        <v>0</v>
      </c>
      <c r="K92" s="131"/>
      <c r="L92" s="14"/>
      <c r="M92" s="132"/>
      <c r="N92" s="133" t="s">
        <v>40</v>
      </c>
      <c r="O92" s="134">
        <v>0</v>
      </c>
      <c r="P92" s="134">
        <f t="shared" si="1"/>
        <v>0</v>
      </c>
      <c r="Q92" s="134">
        <v>0</v>
      </c>
      <c r="R92" s="134">
        <f t="shared" si="2"/>
        <v>0</v>
      </c>
      <c r="S92" s="134">
        <v>0</v>
      </c>
      <c r="T92" s="135">
        <f t="shared" si="3"/>
        <v>0</v>
      </c>
      <c r="AR92" s="136" t="s">
        <v>560</v>
      </c>
      <c r="AT92" s="136" t="s">
        <v>128</v>
      </c>
      <c r="AU92" s="136" t="s">
        <v>77</v>
      </c>
      <c r="AY92" s="2" t="s">
        <v>126</v>
      </c>
      <c r="BE92" s="137">
        <f t="shared" si="4"/>
        <v>0</v>
      </c>
      <c r="BF92" s="137">
        <f t="shared" si="5"/>
        <v>0</v>
      </c>
      <c r="BG92" s="137">
        <f t="shared" si="6"/>
        <v>0</v>
      </c>
      <c r="BH92" s="137">
        <f t="shared" si="7"/>
        <v>0</v>
      </c>
      <c r="BI92" s="137">
        <f t="shared" si="8"/>
        <v>0</v>
      </c>
      <c r="BJ92" s="2" t="s">
        <v>77</v>
      </c>
      <c r="BK92" s="137">
        <f t="shared" si="9"/>
        <v>0</v>
      </c>
      <c r="BL92" s="2" t="s">
        <v>560</v>
      </c>
      <c r="BM92" s="136" t="s">
        <v>620</v>
      </c>
    </row>
    <row r="93" spans="2:65" s="13" customFormat="1" ht="16.5" customHeight="1">
      <c r="B93" s="124"/>
      <c r="C93" s="125" t="s">
        <v>163</v>
      </c>
      <c r="D93" s="125" t="s">
        <v>128</v>
      </c>
      <c r="E93" s="126" t="s">
        <v>588</v>
      </c>
      <c r="F93" s="127" t="s">
        <v>589</v>
      </c>
      <c r="G93" s="128" t="s">
        <v>151</v>
      </c>
      <c r="H93" s="129">
        <v>250</v>
      </c>
      <c r="I93" s="264">
        <v>0</v>
      </c>
      <c r="J93" s="130">
        <f t="shared" si="0"/>
        <v>0</v>
      </c>
      <c r="K93" s="131"/>
      <c r="L93" s="14"/>
      <c r="M93" s="132"/>
      <c r="N93" s="133" t="s">
        <v>40</v>
      </c>
      <c r="O93" s="134">
        <v>0</v>
      </c>
      <c r="P93" s="134">
        <f t="shared" si="1"/>
        <v>0</v>
      </c>
      <c r="Q93" s="134">
        <v>0</v>
      </c>
      <c r="R93" s="134">
        <f t="shared" si="2"/>
        <v>0</v>
      </c>
      <c r="S93" s="134">
        <v>0</v>
      </c>
      <c r="T93" s="135">
        <f t="shared" si="3"/>
        <v>0</v>
      </c>
      <c r="AR93" s="136" t="s">
        <v>560</v>
      </c>
      <c r="AT93" s="136" t="s">
        <v>128</v>
      </c>
      <c r="AU93" s="136" t="s">
        <v>77</v>
      </c>
      <c r="AY93" s="2" t="s">
        <v>126</v>
      </c>
      <c r="BE93" s="137">
        <f t="shared" si="4"/>
        <v>0</v>
      </c>
      <c r="BF93" s="137">
        <f t="shared" si="5"/>
        <v>0</v>
      </c>
      <c r="BG93" s="137">
        <f t="shared" si="6"/>
        <v>0</v>
      </c>
      <c r="BH93" s="137">
        <f t="shared" si="7"/>
        <v>0</v>
      </c>
      <c r="BI93" s="137">
        <f t="shared" si="8"/>
        <v>0</v>
      </c>
      <c r="BJ93" s="2" t="s">
        <v>77</v>
      </c>
      <c r="BK93" s="137">
        <f t="shared" si="9"/>
        <v>0</v>
      </c>
      <c r="BL93" s="2" t="s">
        <v>560</v>
      </c>
      <c r="BM93" s="136" t="s">
        <v>621</v>
      </c>
    </row>
    <row r="94" spans="2:65" s="13" customFormat="1" ht="16.5" customHeight="1">
      <c r="B94" s="124"/>
      <c r="C94" s="125" t="s">
        <v>168</v>
      </c>
      <c r="D94" s="125" t="s">
        <v>128</v>
      </c>
      <c r="E94" s="126" t="s">
        <v>591</v>
      </c>
      <c r="F94" s="127" t="s">
        <v>592</v>
      </c>
      <c r="G94" s="128" t="s">
        <v>151</v>
      </c>
      <c r="H94" s="129">
        <v>125</v>
      </c>
      <c r="I94" s="264">
        <v>0</v>
      </c>
      <c r="J94" s="130">
        <f t="shared" si="0"/>
        <v>0</v>
      </c>
      <c r="K94" s="131"/>
      <c r="L94" s="14"/>
      <c r="M94" s="132"/>
      <c r="N94" s="133" t="s">
        <v>40</v>
      </c>
      <c r="O94" s="134">
        <v>0</v>
      </c>
      <c r="P94" s="134">
        <f t="shared" si="1"/>
        <v>0</v>
      </c>
      <c r="Q94" s="134">
        <v>0</v>
      </c>
      <c r="R94" s="134">
        <f t="shared" si="2"/>
        <v>0</v>
      </c>
      <c r="S94" s="134">
        <v>0</v>
      </c>
      <c r="T94" s="135">
        <f t="shared" si="3"/>
        <v>0</v>
      </c>
      <c r="AR94" s="136" t="s">
        <v>560</v>
      </c>
      <c r="AT94" s="136" t="s">
        <v>128</v>
      </c>
      <c r="AU94" s="136" t="s">
        <v>77</v>
      </c>
      <c r="AY94" s="2" t="s">
        <v>126</v>
      </c>
      <c r="BE94" s="137">
        <f t="shared" si="4"/>
        <v>0</v>
      </c>
      <c r="BF94" s="137">
        <f t="shared" si="5"/>
        <v>0</v>
      </c>
      <c r="BG94" s="137">
        <f t="shared" si="6"/>
        <v>0</v>
      </c>
      <c r="BH94" s="137">
        <f t="shared" si="7"/>
        <v>0</v>
      </c>
      <c r="BI94" s="137">
        <f t="shared" si="8"/>
        <v>0</v>
      </c>
      <c r="BJ94" s="2" t="s">
        <v>77</v>
      </c>
      <c r="BK94" s="137">
        <f t="shared" si="9"/>
        <v>0</v>
      </c>
      <c r="BL94" s="2" t="s">
        <v>560</v>
      </c>
      <c r="BM94" s="136" t="s">
        <v>622</v>
      </c>
    </row>
    <row r="95" spans="2:65" s="13" customFormat="1" ht="16.5" customHeight="1">
      <c r="B95" s="124"/>
      <c r="C95" s="125" t="s">
        <v>174</v>
      </c>
      <c r="D95" s="125" t="s">
        <v>128</v>
      </c>
      <c r="E95" s="126" t="s">
        <v>594</v>
      </c>
      <c r="F95" s="127" t="s">
        <v>595</v>
      </c>
      <c r="G95" s="128" t="s">
        <v>151</v>
      </c>
      <c r="H95" s="129">
        <v>15</v>
      </c>
      <c r="I95" s="264">
        <v>0</v>
      </c>
      <c r="J95" s="130">
        <f t="shared" si="0"/>
        <v>0</v>
      </c>
      <c r="K95" s="131"/>
      <c r="L95" s="14"/>
      <c r="M95" s="132"/>
      <c r="N95" s="133" t="s">
        <v>40</v>
      </c>
      <c r="O95" s="134">
        <v>0</v>
      </c>
      <c r="P95" s="134">
        <f t="shared" si="1"/>
        <v>0</v>
      </c>
      <c r="Q95" s="134">
        <v>0</v>
      </c>
      <c r="R95" s="134">
        <f t="shared" si="2"/>
        <v>0</v>
      </c>
      <c r="S95" s="134">
        <v>0</v>
      </c>
      <c r="T95" s="135">
        <f t="shared" si="3"/>
        <v>0</v>
      </c>
      <c r="AR95" s="136" t="s">
        <v>560</v>
      </c>
      <c r="AT95" s="136" t="s">
        <v>128</v>
      </c>
      <c r="AU95" s="136" t="s">
        <v>77</v>
      </c>
      <c r="AY95" s="2" t="s">
        <v>126</v>
      </c>
      <c r="BE95" s="137">
        <f t="shared" si="4"/>
        <v>0</v>
      </c>
      <c r="BF95" s="137">
        <f t="shared" si="5"/>
        <v>0</v>
      </c>
      <c r="BG95" s="137">
        <f t="shared" si="6"/>
        <v>0</v>
      </c>
      <c r="BH95" s="137">
        <f t="shared" si="7"/>
        <v>0</v>
      </c>
      <c r="BI95" s="137">
        <f t="shared" si="8"/>
        <v>0</v>
      </c>
      <c r="BJ95" s="2" t="s">
        <v>77</v>
      </c>
      <c r="BK95" s="137">
        <f t="shared" si="9"/>
        <v>0</v>
      </c>
      <c r="BL95" s="2" t="s">
        <v>560</v>
      </c>
      <c r="BM95" s="136" t="s">
        <v>623</v>
      </c>
    </row>
    <row r="96" spans="2:65" s="13" customFormat="1" ht="16.5" customHeight="1">
      <c r="B96" s="124"/>
      <c r="C96" s="125" t="s">
        <v>185</v>
      </c>
      <c r="D96" s="125" t="s">
        <v>128</v>
      </c>
      <c r="E96" s="126" t="s">
        <v>597</v>
      </c>
      <c r="F96" s="127" t="s">
        <v>624</v>
      </c>
      <c r="G96" s="128" t="s">
        <v>573</v>
      </c>
      <c r="H96" s="129">
        <v>8</v>
      </c>
      <c r="I96" s="264">
        <v>0</v>
      </c>
      <c r="J96" s="130">
        <f t="shared" si="0"/>
        <v>0</v>
      </c>
      <c r="K96" s="131"/>
      <c r="L96" s="14"/>
      <c r="M96" s="132"/>
      <c r="N96" s="133" t="s">
        <v>40</v>
      </c>
      <c r="O96" s="134">
        <v>0</v>
      </c>
      <c r="P96" s="134">
        <f t="shared" si="1"/>
        <v>0</v>
      </c>
      <c r="Q96" s="134">
        <v>0</v>
      </c>
      <c r="R96" s="134">
        <f t="shared" si="2"/>
        <v>0</v>
      </c>
      <c r="S96" s="134">
        <v>0</v>
      </c>
      <c r="T96" s="135">
        <f t="shared" si="3"/>
        <v>0</v>
      </c>
      <c r="AR96" s="136" t="s">
        <v>560</v>
      </c>
      <c r="AT96" s="136" t="s">
        <v>128</v>
      </c>
      <c r="AU96" s="136" t="s">
        <v>77</v>
      </c>
      <c r="AY96" s="2" t="s">
        <v>126</v>
      </c>
      <c r="BE96" s="137">
        <f t="shared" si="4"/>
        <v>0</v>
      </c>
      <c r="BF96" s="137">
        <f t="shared" si="5"/>
        <v>0</v>
      </c>
      <c r="BG96" s="137">
        <f t="shared" si="6"/>
        <v>0</v>
      </c>
      <c r="BH96" s="137">
        <f t="shared" si="7"/>
        <v>0</v>
      </c>
      <c r="BI96" s="137">
        <f t="shared" si="8"/>
        <v>0</v>
      </c>
      <c r="BJ96" s="2" t="s">
        <v>77</v>
      </c>
      <c r="BK96" s="137">
        <f t="shared" si="9"/>
        <v>0</v>
      </c>
      <c r="BL96" s="2" t="s">
        <v>560</v>
      </c>
      <c r="BM96" s="136" t="s">
        <v>625</v>
      </c>
    </row>
    <row r="97" spans="2:65" s="13" customFormat="1" ht="24.25" customHeight="1">
      <c r="B97" s="124"/>
      <c r="C97" s="169" t="s">
        <v>192</v>
      </c>
      <c r="D97" s="169" t="s">
        <v>276</v>
      </c>
      <c r="E97" s="170" t="s">
        <v>600</v>
      </c>
      <c r="F97" s="171" t="s">
        <v>601</v>
      </c>
      <c r="G97" s="172" t="s">
        <v>573</v>
      </c>
      <c r="H97" s="173">
        <v>30</v>
      </c>
      <c r="I97" s="265">
        <v>0</v>
      </c>
      <c r="J97" s="174">
        <f t="shared" si="0"/>
        <v>0</v>
      </c>
      <c r="K97" s="175"/>
      <c r="L97" s="176"/>
      <c r="M97" s="177"/>
      <c r="N97" s="178" t="s">
        <v>40</v>
      </c>
      <c r="O97" s="134">
        <v>0</v>
      </c>
      <c r="P97" s="134">
        <f t="shared" si="1"/>
        <v>0</v>
      </c>
      <c r="Q97" s="134">
        <v>0</v>
      </c>
      <c r="R97" s="134">
        <f t="shared" si="2"/>
        <v>0</v>
      </c>
      <c r="S97" s="134">
        <v>0</v>
      </c>
      <c r="T97" s="135">
        <f t="shared" si="3"/>
        <v>0</v>
      </c>
      <c r="AR97" s="136" t="s">
        <v>574</v>
      </c>
      <c r="AT97" s="136" t="s">
        <v>276</v>
      </c>
      <c r="AU97" s="136" t="s">
        <v>77</v>
      </c>
      <c r="AY97" s="2" t="s">
        <v>126</v>
      </c>
      <c r="BE97" s="137">
        <f t="shared" si="4"/>
        <v>0</v>
      </c>
      <c r="BF97" s="137">
        <f t="shared" si="5"/>
        <v>0</v>
      </c>
      <c r="BG97" s="137">
        <f t="shared" si="6"/>
        <v>0</v>
      </c>
      <c r="BH97" s="137">
        <f t="shared" si="7"/>
        <v>0</v>
      </c>
      <c r="BI97" s="137">
        <f t="shared" si="8"/>
        <v>0</v>
      </c>
      <c r="BJ97" s="2" t="s">
        <v>77</v>
      </c>
      <c r="BK97" s="137">
        <f t="shared" si="9"/>
        <v>0</v>
      </c>
      <c r="BL97" s="2" t="s">
        <v>560</v>
      </c>
      <c r="BM97" s="136" t="s">
        <v>626</v>
      </c>
    </row>
    <row r="98" spans="2:65" s="13" customFormat="1" ht="16.5" customHeight="1">
      <c r="B98" s="124"/>
      <c r="C98" s="125" t="s">
        <v>206</v>
      </c>
      <c r="D98" s="125" t="s">
        <v>128</v>
      </c>
      <c r="E98" s="126" t="s">
        <v>603</v>
      </c>
      <c r="F98" s="127" t="s">
        <v>604</v>
      </c>
      <c r="G98" s="128" t="s">
        <v>151</v>
      </c>
      <c r="H98" s="129">
        <v>80</v>
      </c>
      <c r="I98" s="264">
        <v>0</v>
      </c>
      <c r="J98" s="130">
        <f t="shared" si="0"/>
        <v>0</v>
      </c>
      <c r="K98" s="131"/>
      <c r="L98" s="14"/>
      <c r="M98" s="132"/>
      <c r="N98" s="133" t="s">
        <v>40</v>
      </c>
      <c r="O98" s="134">
        <v>0</v>
      </c>
      <c r="P98" s="134">
        <f t="shared" si="1"/>
        <v>0</v>
      </c>
      <c r="Q98" s="134">
        <v>0</v>
      </c>
      <c r="R98" s="134">
        <f t="shared" si="2"/>
        <v>0</v>
      </c>
      <c r="S98" s="134">
        <v>0</v>
      </c>
      <c r="T98" s="135">
        <f t="shared" si="3"/>
        <v>0</v>
      </c>
      <c r="AR98" s="136" t="s">
        <v>560</v>
      </c>
      <c r="AT98" s="136" t="s">
        <v>128</v>
      </c>
      <c r="AU98" s="136" t="s">
        <v>77</v>
      </c>
      <c r="AY98" s="2" t="s">
        <v>126</v>
      </c>
      <c r="BE98" s="137">
        <f t="shared" si="4"/>
        <v>0</v>
      </c>
      <c r="BF98" s="137">
        <f t="shared" si="5"/>
        <v>0</v>
      </c>
      <c r="BG98" s="137">
        <f t="shared" si="6"/>
        <v>0</v>
      </c>
      <c r="BH98" s="137">
        <f t="shared" si="7"/>
        <v>0</v>
      </c>
      <c r="BI98" s="137">
        <f t="shared" si="8"/>
        <v>0</v>
      </c>
      <c r="BJ98" s="2" t="s">
        <v>77</v>
      </c>
      <c r="BK98" s="137">
        <f t="shared" si="9"/>
        <v>0</v>
      </c>
      <c r="BL98" s="2" t="s">
        <v>560</v>
      </c>
      <c r="BM98" s="136" t="s">
        <v>627</v>
      </c>
    </row>
    <row r="99" spans="2:65" s="13" customFormat="1" ht="16.5" customHeight="1">
      <c r="B99" s="124"/>
      <c r="C99" s="125" t="s">
        <v>225</v>
      </c>
      <c r="D99" s="125" t="s">
        <v>128</v>
      </c>
      <c r="E99" s="126" t="s">
        <v>606</v>
      </c>
      <c r="F99" s="127" t="s">
        <v>628</v>
      </c>
      <c r="G99" s="128" t="s">
        <v>151</v>
      </c>
      <c r="H99" s="129">
        <v>250</v>
      </c>
      <c r="I99" s="264">
        <v>0</v>
      </c>
      <c r="J99" s="130">
        <f t="shared" si="0"/>
        <v>0</v>
      </c>
      <c r="K99" s="131"/>
      <c r="L99" s="14"/>
      <c r="M99" s="132"/>
      <c r="N99" s="133" t="s">
        <v>40</v>
      </c>
      <c r="O99" s="134">
        <v>0</v>
      </c>
      <c r="P99" s="134">
        <f t="shared" si="1"/>
        <v>0</v>
      </c>
      <c r="Q99" s="134">
        <v>0</v>
      </c>
      <c r="R99" s="134">
        <f t="shared" si="2"/>
        <v>0</v>
      </c>
      <c r="S99" s="134">
        <v>0</v>
      </c>
      <c r="T99" s="135">
        <f t="shared" si="3"/>
        <v>0</v>
      </c>
      <c r="AR99" s="136" t="s">
        <v>560</v>
      </c>
      <c r="AT99" s="136" t="s">
        <v>128</v>
      </c>
      <c r="AU99" s="136" t="s">
        <v>77</v>
      </c>
      <c r="AY99" s="2" t="s">
        <v>126</v>
      </c>
      <c r="BE99" s="137">
        <f t="shared" si="4"/>
        <v>0</v>
      </c>
      <c r="BF99" s="137">
        <f t="shared" si="5"/>
        <v>0</v>
      </c>
      <c r="BG99" s="137">
        <f t="shared" si="6"/>
        <v>0</v>
      </c>
      <c r="BH99" s="137">
        <f t="shared" si="7"/>
        <v>0</v>
      </c>
      <c r="BI99" s="137">
        <f t="shared" si="8"/>
        <v>0</v>
      </c>
      <c r="BJ99" s="2" t="s">
        <v>77</v>
      </c>
      <c r="BK99" s="137">
        <f t="shared" si="9"/>
        <v>0</v>
      </c>
      <c r="BL99" s="2" t="s">
        <v>560</v>
      </c>
      <c r="BM99" s="136" t="s">
        <v>629</v>
      </c>
    </row>
    <row r="100" spans="2:65" s="13" customFormat="1" ht="16.5" customHeight="1">
      <c r="B100" s="124"/>
      <c r="C100" s="125" t="s">
        <v>234</v>
      </c>
      <c r="D100" s="125" t="s">
        <v>128</v>
      </c>
      <c r="E100" s="126" t="s">
        <v>609</v>
      </c>
      <c r="F100" s="127" t="s">
        <v>610</v>
      </c>
      <c r="G100" s="128" t="s">
        <v>151</v>
      </c>
      <c r="H100" s="129">
        <v>250</v>
      </c>
      <c r="I100" s="264">
        <v>0</v>
      </c>
      <c r="J100" s="130">
        <f t="shared" si="0"/>
        <v>0</v>
      </c>
      <c r="K100" s="131"/>
      <c r="L100" s="14"/>
      <c r="M100" s="132"/>
      <c r="N100" s="133" t="s">
        <v>40</v>
      </c>
      <c r="O100" s="134">
        <v>0</v>
      </c>
      <c r="P100" s="134">
        <f t="shared" si="1"/>
        <v>0</v>
      </c>
      <c r="Q100" s="134">
        <v>0</v>
      </c>
      <c r="R100" s="134">
        <f t="shared" si="2"/>
        <v>0</v>
      </c>
      <c r="S100" s="134">
        <v>0</v>
      </c>
      <c r="T100" s="135">
        <f t="shared" si="3"/>
        <v>0</v>
      </c>
      <c r="AR100" s="136" t="s">
        <v>560</v>
      </c>
      <c r="AT100" s="136" t="s">
        <v>128</v>
      </c>
      <c r="AU100" s="136" t="s">
        <v>77</v>
      </c>
      <c r="AY100" s="2" t="s">
        <v>126</v>
      </c>
      <c r="BE100" s="137">
        <f t="shared" si="4"/>
        <v>0</v>
      </c>
      <c r="BF100" s="137">
        <f t="shared" si="5"/>
        <v>0</v>
      </c>
      <c r="BG100" s="137">
        <f t="shared" si="6"/>
        <v>0</v>
      </c>
      <c r="BH100" s="137">
        <f t="shared" si="7"/>
        <v>0</v>
      </c>
      <c r="BI100" s="137">
        <f t="shared" si="8"/>
        <v>0</v>
      </c>
      <c r="BJ100" s="2" t="s">
        <v>77</v>
      </c>
      <c r="BK100" s="137">
        <f t="shared" si="9"/>
        <v>0</v>
      </c>
      <c r="BL100" s="2" t="s">
        <v>560</v>
      </c>
      <c r="BM100" s="136" t="s">
        <v>630</v>
      </c>
    </row>
    <row r="101" spans="2:65" s="13" customFormat="1" ht="16.5" customHeight="1">
      <c r="B101" s="124"/>
      <c r="C101" s="125" t="s">
        <v>249</v>
      </c>
      <c r="D101" s="125" t="s">
        <v>128</v>
      </c>
      <c r="E101" s="126" t="s">
        <v>612</v>
      </c>
      <c r="F101" s="127" t="s">
        <v>613</v>
      </c>
      <c r="G101" s="128" t="s">
        <v>573</v>
      </c>
      <c r="H101" s="129">
        <v>1</v>
      </c>
      <c r="I101" s="264">
        <v>0</v>
      </c>
      <c r="J101" s="130">
        <f t="shared" si="0"/>
        <v>0</v>
      </c>
      <c r="K101" s="131"/>
      <c r="L101" s="14"/>
      <c r="M101" s="132"/>
      <c r="N101" s="133" t="s">
        <v>40</v>
      </c>
      <c r="O101" s="134">
        <v>0</v>
      </c>
      <c r="P101" s="134">
        <f t="shared" si="1"/>
        <v>0</v>
      </c>
      <c r="Q101" s="134">
        <v>0</v>
      </c>
      <c r="R101" s="134">
        <f t="shared" si="2"/>
        <v>0</v>
      </c>
      <c r="S101" s="134">
        <v>0</v>
      </c>
      <c r="T101" s="135">
        <f t="shared" si="3"/>
        <v>0</v>
      </c>
      <c r="AR101" s="136" t="s">
        <v>560</v>
      </c>
      <c r="AT101" s="136" t="s">
        <v>128</v>
      </c>
      <c r="AU101" s="136" t="s">
        <v>77</v>
      </c>
      <c r="AY101" s="2" t="s">
        <v>126</v>
      </c>
      <c r="BE101" s="137">
        <f t="shared" si="4"/>
        <v>0</v>
      </c>
      <c r="BF101" s="137">
        <f t="shared" si="5"/>
        <v>0</v>
      </c>
      <c r="BG101" s="137">
        <f t="shared" si="6"/>
        <v>0</v>
      </c>
      <c r="BH101" s="137">
        <f t="shared" si="7"/>
        <v>0</v>
      </c>
      <c r="BI101" s="137">
        <f t="shared" si="8"/>
        <v>0</v>
      </c>
      <c r="BJ101" s="2" t="s">
        <v>77</v>
      </c>
      <c r="BK101" s="137">
        <f t="shared" si="9"/>
        <v>0</v>
      </c>
      <c r="BL101" s="2" t="s">
        <v>560</v>
      </c>
      <c r="BM101" s="136" t="s">
        <v>631</v>
      </c>
    </row>
    <row r="102" spans="2:65" s="13" customFormat="1" ht="16.5" customHeight="1">
      <c r="B102" s="124"/>
      <c r="C102" s="125" t="s">
        <v>8</v>
      </c>
      <c r="D102" s="125" t="s">
        <v>128</v>
      </c>
      <c r="E102" s="126" t="s">
        <v>632</v>
      </c>
      <c r="F102" s="127" t="s">
        <v>633</v>
      </c>
      <c r="G102" s="128" t="s">
        <v>634</v>
      </c>
      <c r="H102" s="129">
        <v>1</v>
      </c>
      <c r="I102" s="264">
        <v>0</v>
      </c>
      <c r="J102" s="130">
        <f t="shared" si="0"/>
        <v>0</v>
      </c>
      <c r="K102" s="131"/>
      <c r="L102" s="14"/>
      <c r="M102" s="132"/>
      <c r="N102" s="133" t="s">
        <v>40</v>
      </c>
      <c r="O102" s="134">
        <v>0</v>
      </c>
      <c r="P102" s="134">
        <f t="shared" si="1"/>
        <v>0</v>
      </c>
      <c r="Q102" s="134">
        <v>0</v>
      </c>
      <c r="R102" s="134">
        <f t="shared" si="2"/>
        <v>0</v>
      </c>
      <c r="S102" s="134">
        <v>0</v>
      </c>
      <c r="T102" s="135">
        <f t="shared" si="3"/>
        <v>0</v>
      </c>
      <c r="AR102" s="136" t="s">
        <v>560</v>
      </c>
      <c r="AT102" s="136" t="s">
        <v>128</v>
      </c>
      <c r="AU102" s="136" t="s">
        <v>77</v>
      </c>
      <c r="AY102" s="2" t="s">
        <v>126</v>
      </c>
      <c r="BE102" s="137">
        <f t="shared" si="4"/>
        <v>0</v>
      </c>
      <c r="BF102" s="137">
        <f t="shared" si="5"/>
        <v>0</v>
      </c>
      <c r="BG102" s="137">
        <f t="shared" si="6"/>
        <v>0</v>
      </c>
      <c r="BH102" s="137">
        <f t="shared" si="7"/>
        <v>0</v>
      </c>
      <c r="BI102" s="137">
        <f t="shared" si="8"/>
        <v>0</v>
      </c>
      <c r="BJ102" s="2" t="s">
        <v>77</v>
      </c>
      <c r="BK102" s="137">
        <f t="shared" si="9"/>
        <v>0</v>
      </c>
      <c r="BL102" s="2" t="s">
        <v>560</v>
      </c>
      <c r="BM102" s="136" t="s">
        <v>635</v>
      </c>
    </row>
    <row r="103" spans="2:65" s="13" customFormat="1" ht="16.5" customHeight="1">
      <c r="B103" s="124"/>
      <c r="C103" s="125" t="s">
        <v>261</v>
      </c>
      <c r="D103" s="125" t="s">
        <v>128</v>
      </c>
      <c r="E103" s="126" t="s">
        <v>636</v>
      </c>
      <c r="F103" s="127" t="s">
        <v>637</v>
      </c>
      <c r="G103" s="128" t="s">
        <v>634</v>
      </c>
      <c r="H103" s="129">
        <v>1</v>
      </c>
      <c r="I103" s="264">
        <v>0</v>
      </c>
      <c r="J103" s="130">
        <f t="shared" si="0"/>
        <v>0</v>
      </c>
      <c r="K103" s="131"/>
      <c r="L103" s="14"/>
      <c r="M103" s="186"/>
      <c r="N103" s="187" t="s">
        <v>40</v>
      </c>
      <c r="O103" s="184">
        <v>0</v>
      </c>
      <c r="P103" s="184">
        <f t="shared" si="1"/>
        <v>0</v>
      </c>
      <c r="Q103" s="184">
        <v>0</v>
      </c>
      <c r="R103" s="184">
        <f t="shared" si="2"/>
        <v>0</v>
      </c>
      <c r="S103" s="184">
        <v>0</v>
      </c>
      <c r="T103" s="185">
        <f t="shared" si="3"/>
        <v>0</v>
      </c>
      <c r="AR103" s="136" t="s">
        <v>560</v>
      </c>
      <c r="AT103" s="136" t="s">
        <v>128</v>
      </c>
      <c r="AU103" s="136" t="s">
        <v>77</v>
      </c>
      <c r="AY103" s="2" t="s">
        <v>126</v>
      </c>
      <c r="BE103" s="137">
        <f t="shared" si="4"/>
        <v>0</v>
      </c>
      <c r="BF103" s="137">
        <f t="shared" si="5"/>
        <v>0</v>
      </c>
      <c r="BG103" s="137">
        <f t="shared" si="6"/>
        <v>0</v>
      </c>
      <c r="BH103" s="137">
        <f t="shared" si="7"/>
        <v>0</v>
      </c>
      <c r="BI103" s="137">
        <f t="shared" si="8"/>
        <v>0</v>
      </c>
      <c r="BJ103" s="2" t="s">
        <v>77</v>
      </c>
      <c r="BK103" s="137">
        <f t="shared" si="9"/>
        <v>0</v>
      </c>
      <c r="BL103" s="2" t="s">
        <v>560</v>
      </c>
      <c r="BM103" s="136" t="s">
        <v>638</v>
      </c>
    </row>
    <row r="104" spans="2:65" s="13" customFormat="1" ht="7" customHeight="1">
      <c r="B104" s="23"/>
      <c r="C104" s="24"/>
      <c r="D104" s="24"/>
      <c r="E104" s="24"/>
      <c r="F104" s="24"/>
      <c r="G104" s="24"/>
      <c r="H104" s="24"/>
      <c r="I104" s="24"/>
      <c r="J104" s="24"/>
      <c r="K104" s="24"/>
      <c r="L104" s="14"/>
    </row>
  </sheetData>
  <autoFilter ref="C85:K103" xr:uid="{00000000-0009-0000-0000-000003000000}"/>
  <mergeCells count="11">
    <mergeCell ref="E78:H78"/>
    <mergeCell ref="E50:H50"/>
    <mergeCell ref="E52:H52"/>
    <mergeCell ref="E54:H54"/>
    <mergeCell ref="E74:H74"/>
    <mergeCell ref="E76:H76"/>
    <mergeCell ref="L2:V2"/>
    <mergeCell ref="E7:H7"/>
    <mergeCell ref="E9:H9"/>
    <mergeCell ref="E11:H11"/>
    <mergeCell ref="E29:H29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9"/>
  <sheetViews>
    <sheetView showGridLines="0" topLeftCell="A61" zoomScale="110" zoomScaleNormal="110" workbookViewId="0">
      <selection activeCell="A58" sqref="A58"/>
    </sheetView>
  </sheetViews>
  <sheetFormatPr baseColWidth="10" defaultColWidth="8.5" defaultRowHeight="11"/>
  <cols>
    <col min="1" max="1" width="8.25" style="188" customWidth="1"/>
    <col min="2" max="2" width="1.75" style="188" customWidth="1"/>
    <col min="3" max="4" width="5" style="188" customWidth="1"/>
    <col min="5" max="5" width="11.75" style="188" customWidth="1"/>
    <col min="6" max="6" width="9.25" style="188" customWidth="1"/>
    <col min="7" max="7" width="5" style="188" customWidth="1"/>
    <col min="8" max="8" width="77.75" style="188" customWidth="1"/>
    <col min="9" max="10" width="20" style="188" customWidth="1"/>
    <col min="11" max="11" width="1.75" style="188" customWidth="1"/>
  </cols>
  <sheetData>
    <row r="1" spans="1:11" ht="37.5" customHeight="1">
      <c r="A1"/>
      <c r="B1"/>
      <c r="C1"/>
      <c r="D1"/>
      <c r="E1"/>
      <c r="F1"/>
      <c r="G1"/>
      <c r="H1"/>
      <c r="I1"/>
      <c r="J1"/>
      <c r="K1"/>
    </row>
    <row r="2" spans="1:11" ht="7.5" customHeight="1">
      <c r="A2"/>
      <c r="B2" s="189"/>
      <c r="C2" s="190"/>
      <c r="D2" s="190"/>
      <c r="E2" s="190"/>
      <c r="F2" s="190"/>
      <c r="G2" s="190"/>
      <c r="H2" s="190"/>
      <c r="I2" s="190"/>
      <c r="J2" s="190"/>
      <c r="K2" s="191"/>
    </row>
    <row r="3" spans="1:11" s="192" customFormat="1" ht="45" customHeight="1">
      <c r="B3" s="193"/>
      <c r="C3" s="293" t="s">
        <v>639</v>
      </c>
      <c r="D3" s="293"/>
      <c r="E3" s="293"/>
      <c r="F3" s="293"/>
      <c r="G3" s="293"/>
      <c r="H3" s="293"/>
      <c r="I3" s="293"/>
      <c r="J3" s="293"/>
      <c r="K3" s="194"/>
    </row>
    <row r="4" spans="1:11" ht="25.5" customHeight="1">
      <c r="A4"/>
      <c r="B4" s="195"/>
      <c r="C4" s="294" t="s">
        <v>640</v>
      </c>
      <c r="D4" s="294"/>
      <c r="E4" s="294"/>
      <c r="F4" s="294"/>
      <c r="G4" s="294"/>
      <c r="H4" s="294"/>
      <c r="I4" s="294"/>
      <c r="J4" s="294"/>
      <c r="K4" s="196"/>
    </row>
    <row r="5" spans="1:11" ht="5.25" customHeight="1">
      <c r="A5"/>
      <c r="B5" s="195"/>
      <c r="C5" s="197"/>
      <c r="D5" s="197"/>
      <c r="E5" s="197"/>
      <c r="F5" s="197"/>
      <c r="G5" s="197"/>
      <c r="H5" s="197"/>
      <c r="I5" s="197"/>
      <c r="J5" s="197"/>
      <c r="K5" s="196"/>
    </row>
    <row r="6" spans="1:11" ht="15" customHeight="1">
      <c r="A6"/>
      <c r="B6" s="195"/>
      <c r="C6" s="295" t="s">
        <v>641</v>
      </c>
      <c r="D6" s="295"/>
      <c r="E6" s="295"/>
      <c r="F6" s="295"/>
      <c r="G6" s="295"/>
      <c r="H6" s="295"/>
      <c r="I6" s="295"/>
      <c r="J6" s="295"/>
      <c r="K6" s="196"/>
    </row>
    <row r="7" spans="1:11" ht="15" customHeight="1">
      <c r="A7"/>
      <c r="B7" s="199"/>
      <c r="C7" s="295" t="s">
        <v>642</v>
      </c>
      <c r="D7" s="295"/>
      <c r="E7" s="295"/>
      <c r="F7" s="295"/>
      <c r="G7" s="295"/>
      <c r="H7" s="295"/>
      <c r="I7" s="295"/>
      <c r="J7" s="295"/>
      <c r="K7" s="196"/>
    </row>
    <row r="8" spans="1:11" ht="12.75" customHeight="1">
      <c r="A8"/>
      <c r="B8" s="199"/>
      <c r="C8" s="198"/>
      <c r="D8" s="198"/>
      <c r="E8" s="198"/>
      <c r="F8" s="198"/>
      <c r="G8" s="198"/>
      <c r="H8" s="198"/>
      <c r="I8" s="198"/>
      <c r="J8" s="198"/>
      <c r="K8" s="196"/>
    </row>
    <row r="9" spans="1:11" ht="15" customHeight="1">
      <c r="A9"/>
      <c r="B9" s="199"/>
      <c r="C9" s="296" t="s">
        <v>643</v>
      </c>
      <c r="D9" s="296"/>
      <c r="E9" s="296"/>
      <c r="F9" s="296"/>
      <c r="G9" s="296"/>
      <c r="H9" s="296"/>
      <c r="I9" s="296"/>
      <c r="J9" s="296"/>
      <c r="K9" s="196"/>
    </row>
    <row r="10" spans="1:11" ht="15" customHeight="1">
      <c r="A10"/>
      <c r="B10" s="199"/>
      <c r="C10" s="198"/>
      <c r="D10" s="295" t="s">
        <v>644</v>
      </c>
      <c r="E10" s="295"/>
      <c r="F10" s="295"/>
      <c r="G10" s="295"/>
      <c r="H10" s="295"/>
      <c r="I10" s="295"/>
      <c r="J10" s="295"/>
      <c r="K10" s="196"/>
    </row>
    <row r="11" spans="1:11" ht="15" customHeight="1">
      <c r="A11"/>
      <c r="B11" s="199"/>
      <c r="C11" s="200"/>
      <c r="D11" s="295" t="s">
        <v>645</v>
      </c>
      <c r="E11" s="295"/>
      <c r="F11" s="295"/>
      <c r="G11" s="295"/>
      <c r="H11" s="295"/>
      <c r="I11" s="295"/>
      <c r="J11" s="295"/>
      <c r="K11" s="196"/>
    </row>
    <row r="12" spans="1:11" ht="15" customHeight="1">
      <c r="A12"/>
      <c r="B12" s="199"/>
      <c r="C12" s="200"/>
      <c r="D12" s="198"/>
      <c r="E12" s="198"/>
      <c r="F12" s="198"/>
      <c r="G12" s="198"/>
      <c r="H12" s="198"/>
      <c r="I12" s="198"/>
      <c r="J12" s="198"/>
      <c r="K12" s="196"/>
    </row>
    <row r="13" spans="1:11" ht="15" customHeight="1">
      <c r="A13"/>
      <c r="B13" s="199"/>
      <c r="C13" s="200"/>
      <c r="D13" s="201" t="s">
        <v>646</v>
      </c>
      <c r="E13" s="198"/>
      <c r="F13" s="198"/>
      <c r="G13" s="198"/>
      <c r="H13" s="198"/>
      <c r="I13" s="198"/>
      <c r="J13" s="198"/>
      <c r="K13" s="196"/>
    </row>
    <row r="14" spans="1:11" ht="12.75" customHeight="1">
      <c r="A14"/>
      <c r="B14" s="199"/>
      <c r="C14" s="200"/>
      <c r="D14" s="200"/>
      <c r="E14" s="200"/>
      <c r="F14" s="200"/>
      <c r="G14" s="200"/>
      <c r="H14" s="200"/>
      <c r="I14" s="200"/>
      <c r="J14" s="200"/>
      <c r="K14" s="196"/>
    </row>
    <row r="15" spans="1:11" ht="15" customHeight="1">
      <c r="A15"/>
      <c r="B15" s="199"/>
      <c r="C15" s="200"/>
      <c r="D15" s="295" t="s">
        <v>647</v>
      </c>
      <c r="E15" s="295"/>
      <c r="F15" s="295"/>
      <c r="G15" s="295"/>
      <c r="H15" s="295"/>
      <c r="I15" s="295"/>
      <c r="J15" s="295"/>
      <c r="K15" s="196"/>
    </row>
    <row r="16" spans="1:11" ht="15" customHeight="1">
      <c r="A16"/>
      <c r="B16" s="199"/>
      <c r="C16" s="200"/>
      <c r="D16" s="295" t="s">
        <v>648</v>
      </c>
      <c r="E16" s="295"/>
      <c r="F16" s="295"/>
      <c r="G16" s="295"/>
      <c r="H16" s="295"/>
      <c r="I16" s="295"/>
      <c r="J16" s="295"/>
      <c r="K16" s="196"/>
    </row>
    <row r="17" spans="1:11" ht="15" customHeight="1">
      <c r="A17"/>
      <c r="B17" s="199"/>
      <c r="C17" s="200"/>
      <c r="D17" s="295" t="s">
        <v>649</v>
      </c>
      <c r="E17" s="295"/>
      <c r="F17" s="295"/>
      <c r="G17" s="295"/>
      <c r="H17" s="295"/>
      <c r="I17" s="295"/>
      <c r="J17" s="295"/>
      <c r="K17" s="196"/>
    </row>
    <row r="18" spans="1:11" ht="15" customHeight="1">
      <c r="A18"/>
      <c r="B18" s="199"/>
      <c r="C18" s="200"/>
      <c r="D18" s="200"/>
      <c r="E18" s="202" t="s">
        <v>76</v>
      </c>
      <c r="F18" s="295" t="s">
        <v>650</v>
      </c>
      <c r="G18" s="295"/>
      <c r="H18" s="295"/>
      <c r="I18" s="295"/>
      <c r="J18" s="295"/>
      <c r="K18" s="196"/>
    </row>
    <row r="19" spans="1:11" ht="15" customHeight="1">
      <c r="A19"/>
      <c r="B19" s="199"/>
      <c r="C19" s="200"/>
      <c r="D19" s="200"/>
      <c r="E19" s="202" t="s">
        <v>651</v>
      </c>
      <c r="F19" s="295" t="s">
        <v>652</v>
      </c>
      <c r="G19" s="295"/>
      <c r="H19" s="295"/>
      <c r="I19" s="295"/>
      <c r="J19" s="295"/>
      <c r="K19" s="196"/>
    </row>
    <row r="20" spans="1:11" ht="15" customHeight="1">
      <c r="A20"/>
      <c r="B20" s="199"/>
      <c r="C20" s="200"/>
      <c r="D20" s="200"/>
      <c r="E20" s="202" t="s">
        <v>653</v>
      </c>
      <c r="F20" s="295" t="s">
        <v>654</v>
      </c>
      <c r="G20" s="295"/>
      <c r="H20" s="295"/>
      <c r="I20" s="295"/>
      <c r="J20" s="295"/>
      <c r="K20" s="196"/>
    </row>
    <row r="21" spans="1:11" ht="15" customHeight="1">
      <c r="A21"/>
      <c r="B21" s="199"/>
      <c r="C21" s="200"/>
      <c r="D21" s="200"/>
      <c r="E21" s="202" t="s">
        <v>655</v>
      </c>
      <c r="F21" s="295" t="s">
        <v>656</v>
      </c>
      <c r="G21" s="295"/>
      <c r="H21" s="295"/>
      <c r="I21" s="295"/>
      <c r="J21" s="295"/>
      <c r="K21" s="196"/>
    </row>
    <row r="22" spans="1:11" ht="15" customHeight="1">
      <c r="A22"/>
      <c r="B22" s="199"/>
      <c r="C22" s="200"/>
      <c r="D22" s="200"/>
      <c r="E22" s="202" t="s">
        <v>657</v>
      </c>
      <c r="F22" s="295" t="s">
        <v>658</v>
      </c>
      <c r="G22" s="295"/>
      <c r="H22" s="295"/>
      <c r="I22" s="295"/>
      <c r="J22" s="295"/>
      <c r="K22" s="196"/>
    </row>
    <row r="23" spans="1:11" ht="15" customHeight="1">
      <c r="A23"/>
      <c r="B23" s="199"/>
      <c r="C23" s="200"/>
      <c r="D23" s="200"/>
      <c r="E23" s="202" t="s">
        <v>85</v>
      </c>
      <c r="F23" s="295" t="s">
        <v>659</v>
      </c>
      <c r="G23" s="295"/>
      <c r="H23" s="295"/>
      <c r="I23" s="295"/>
      <c r="J23" s="295"/>
      <c r="K23" s="196"/>
    </row>
    <row r="24" spans="1:11" ht="12.75" customHeight="1">
      <c r="A24"/>
      <c r="B24" s="199"/>
      <c r="C24" s="200"/>
      <c r="D24" s="200"/>
      <c r="E24" s="200"/>
      <c r="F24" s="200"/>
      <c r="G24" s="200"/>
      <c r="H24" s="200"/>
      <c r="I24" s="200"/>
      <c r="J24" s="200"/>
      <c r="K24" s="196"/>
    </row>
    <row r="25" spans="1:11" ht="15" customHeight="1">
      <c r="A25"/>
      <c r="B25" s="199"/>
      <c r="C25" s="296" t="s">
        <v>660</v>
      </c>
      <c r="D25" s="296"/>
      <c r="E25" s="296"/>
      <c r="F25" s="296"/>
      <c r="G25" s="296"/>
      <c r="H25" s="296"/>
      <c r="I25" s="296"/>
      <c r="J25" s="296"/>
      <c r="K25" s="196"/>
    </row>
    <row r="26" spans="1:11" ht="15" customHeight="1">
      <c r="A26"/>
      <c r="B26" s="199"/>
      <c r="C26" s="295" t="s">
        <v>661</v>
      </c>
      <c r="D26" s="295"/>
      <c r="E26" s="295"/>
      <c r="F26" s="295"/>
      <c r="G26" s="295"/>
      <c r="H26" s="295"/>
      <c r="I26" s="295"/>
      <c r="J26" s="295"/>
      <c r="K26" s="196"/>
    </row>
    <row r="27" spans="1:11" ht="15" customHeight="1">
      <c r="A27"/>
      <c r="B27" s="199"/>
      <c r="C27" s="198"/>
      <c r="D27" s="297" t="s">
        <v>662</v>
      </c>
      <c r="E27" s="297"/>
      <c r="F27" s="297"/>
      <c r="G27" s="297"/>
      <c r="H27" s="297"/>
      <c r="I27" s="297"/>
      <c r="J27" s="297"/>
      <c r="K27" s="196"/>
    </row>
    <row r="28" spans="1:11" ht="15" customHeight="1">
      <c r="A28"/>
      <c r="B28" s="199"/>
      <c r="C28" s="200"/>
      <c r="D28" s="295" t="s">
        <v>663</v>
      </c>
      <c r="E28" s="295"/>
      <c r="F28" s="295"/>
      <c r="G28" s="295"/>
      <c r="H28" s="295"/>
      <c r="I28" s="295"/>
      <c r="J28" s="295"/>
      <c r="K28" s="196"/>
    </row>
    <row r="29" spans="1:11" ht="12.75" customHeight="1">
      <c r="A29"/>
      <c r="B29" s="199"/>
      <c r="C29" s="200"/>
      <c r="D29" s="200"/>
      <c r="E29" s="200"/>
      <c r="F29" s="200"/>
      <c r="G29" s="200"/>
      <c r="H29" s="200"/>
      <c r="I29" s="200"/>
      <c r="J29" s="200"/>
      <c r="K29" s="196"/>
    </row>
    <row r="30" spans="1:11" ht="15" customHeight="1">
      <c r="A30"/>
      <c r="B30" s="199"/>
      <c r="C30" s="200"/>
      <c r="D30" s="297" t="s">
        <v>664</v>
      </c>
      <c r="E30" s="297"/>
      <c r="F30" s="297"/>
      <c r="G30" s="297"/>
      <c r="H30" s="297"/>
      <c r="I30" s="297"/>
      <c r="J30" s="297"/>
      <c r="K30" s="196"/>
    </row>
    <row r="31" spans="1:11" ht="15" customHeight="1">
      <c r="A31"/>
      <c r="B31" s="199"/>
      <c r="C31" s="200"/>
      <c r="D31" s="295" t="s">
        <v>665</v>
      </c>
      <c r="E31" s="295"/>
      <c r="F31" s="295"/>
      <c r="G31" s="295"/>
      <c r="H31" s="295"/>
      <c r="I31" s="295"/>
      <c r="J31" s="295"/>
      <c r="K31" s="196"/>
    </row>
    <row r="32" spans="1:11" ht="12.75" customHeight="1">
      <c r="A32"/>
      <c r="B32" s="199"/>
      <c r="C32" s="200"/>
      <c r="D32" s="200"/>
      <c r="E32" s="200"/>
      <c r="F32" s="200"/>
      <c r="G32" s="200"/>
      <c r="H32" s="200"/>
      <c r="I32" s="200"/>
      <c r="J32" s="200"/>
      <c r="K32" s="196"/>
    </row>
    <row r="33" spans="1:11" ht="15" customHeight="1">
      <c r="A33"/>
      <c r="B33" s="199"/>
      <c r="C33" s="200"/>
      <c r="D33" s="297" t="s">
        <v>666</v>
      </c>
      <c r="E33" s="297"/>
      <c r="F33" s="297"/>
      <c r="G33" s="297"/>
      <c r="H33" s="297"/>
      <c r="I33" s="297"/>
      <c r="J33" s="297"/>
      <c r="K33" s="196"/>
    </row>
    <row r="34" spans="1:11" ht="15" customHeight="1">
      <c r="A34"/>
      <c r="B34" s="199"/>
      <c r="C34" s="200"/>
      <c r="D34" s="295" t="s">
        <v>667</v>
      </c>
      <c r="E34" s="295"/>
      <c r="F34" s="295"/>
      <c r="G34" s="295"/>
      <c r="H34" s="295"/>
      <c r="I34" s="295"/>
      <c r="J34" s="295"/>
      <c r="K34" s="196"/>
    </row>
    <row r="35" spans="1:11" ht="15" customHeight="1">
      <c r="A35"/>
      <c r="B35" s="199"/>
      <c r="C35" s="200"/>
      <c r="D35" s="295" t="s">
        <v>668</v>
      </c>
      <c r="E35" s="295"/>
      <c r="F35" s="295"/>
      <c r="G35" s="295"/>
      <c r="H35" s="295"/>
      <c r="I35" s="295"/>
      <c r="J35" s="295"/>
      <c r="K35" s="196"/>
    </row>
    <row r="36" spans="1:11" ht="15" customHeight="1">
      <c r="A36"/>
      <c r="B36" s="199"/>
      <c r="C36" s="200"/>
      <c r="D36" s="198"/>
      <c r="E36" s="201" t="s">
        <v>112</v>
      </c>
      <c r="F36" s="198"/>
      <c r="G36" s="295" t="s">
        <v>669</v>
      </c>
      <c r="H36" s="295"/>
      <c r="I36" s="295"/>
      <c r="J36" s="295"/>
      <c r="K36" s="196"/>
    </row>
    <row r="37" spans="1:11" ht="30.75" customHeight="1">
      <c r="A37"/>
      <c r="B37" s="199"/>
      <c r="C37" s="200"/>
      <c r="D37" s="198"/>
      <c r="E37" s="201" t="s">
        <v>670</v>
      </c>
      <c r="F37" s="198"/>
      <c r="G37" s="295" t="s">
        <v>671</v>
      </c>
      <c r="H37" s="295"/>
      <c r="I37" s="295"/>
      <c r="J37" s="295"/>
      <c r="K37" s="196"/>
    </row>
    <row r="38" spans="1:11" ht="15" customHeight="1">
      <c r="A38"/>
      <c r="B38" s="199"/>
      <c r="C38" s="200"/>
      <c r="D38" s="198"/>
      <c r="E38" s="201" t="s">
        <v>50</v>
      </c>
      <c r="F38" s="198"/>
      <c r="G38" s="295" t="s">
        <v>672</v>
      </c>
      <c r="H38" s="295"/>
      <c r="I38" s="295"/>
      <c r="J38" s="295"/>
      <c r="K38" s="196"/>
    </row>
    <row r="39" spans="1:11" ht="15" customHeight="1">
      <c r="A39"/>
      <c r="B39" s="199"/>
      <c r="C39" s="200"/>
      <c r="D39" s="198"/>
      <c r="E39" s="201" t="s">
        <v>51</v>
      </c>
      <c r="F39" s="198"/>
      <c r="G39" s="295" t="s">
        <v>673</v>
      </c>
      <c r="H39" s="295"/>
      <c r="I39" s="295"/>
      <c r="J39" s="295"/>
      <c r="K39" s="196"/>
    </row>
    <row r="40" spans="1:11" ht="15" customHeight="1">
      <c r="A40"/>
      <c r="B40" s="199"/>
      <c r="C40" s="200"/>
      <c r="D40" s="198"/>
      <c r="E40" s="201" t="s">
        <v>113</v>
      </c>
      <c r="F40" s="198"/>
      <c r="G40" s="295" t="s">
        <v>674</v>
      </c>
      <c r="H40" s="295"/>
      <c r="I40" s="295"/>
      <c r="J40" s="295"/>
      <c r="K40" s="196"/>
    </row>
    <row r="41" spans="1:11" ht="15" customHeight="1">
      <c r="A41"/>
      <c r="B41" s="199"/>
      <c r="C41" s="200"/>
      <c r="D41" s="198"/>
      <c r="E41" s="201" t="s">
        <v>114</v>
      </c>
      <c r="F41" s="198"/>
      <c r="G41" s="295" t="s">
        <v>675</v>
      </c>
      <c r="H41" s="295"/>
      <c r="I41" s="295"/>
      <c r="J41" s="295"/>
      <c r="K41" s="196"/>
    </row>
    <row r="42" spans="1:11" ht="15" customHeight="1">
      <c r="A42"/>
      <c r="B42" s="199"/>
      <c r="C42" s="200"/>
      <c r="D42" s="198"/>
      <c r="E42" s="201" t="s">
        <v>676</v>
      </c>
      <c r="F42" s="198"/>
      <c r="G42" s="295" t="s">
        <v>677</v>
      </c>
      <c r="H42" s="295"/>
      <c r="I42" s="295"/>
      <c r="J42" s="295"/>
      <c r="K42" s="196"/>
    </row>
    <row r="43" spans="1:11" ht="15" customHeight="1">
      <c r="A43"/>
      <c r="B43" s="199"/>
      <c r="C43" s="200"/>
      <c r="D43" s="198"/>
      <c r="E43" s="201"/>
      <c r="F43" s="198"/>
      <c r="G43" s="295" t="s">
        <v>678</v>
      </c>
      <c r="H43" s="295"/>
      <c r="I43" s="295"/>
      <c r="J43" s="295"/>
      <c r="K43" s="196"/>
    </row>
    <row r="44" spans="1:11" ht="15" customHeight="1">
      <c r="A44"/>
      <c r="B44" s="199"/>
      <c r="C44" s="200"/>
      <c r="D44" s="198"/>
      <c r="E44" s="201" t="s">
        <v>679</v>
      </c>
      <c r="F44" s="198"/>
      <c r="G44" s="295" t="s">
        <v>680</v>
      </c>
      <c r="H44" s="295"/>
      <c r="I44" s="295"/>
      <c r="J44" s="295"/>
      <c r="K44" s="196"/>
    </row>
    <row r="45" spans="1:11" ht="15" customHeight="1">
      <c r="A45"/>
      <c r="B45" s="199"/>
      <c r="C45" s="200"/>
      <c r="D45" s="198"/>
      <c r="E45" s="201" t="s">
        <v>116</v>
      </c>
      <c r="F45" s="198"/>
      <c r="G45" s="295" t="s">
        <v>681</v>
      </c>
      <c r="H45" s="295"/>
      <c r="I45" s="295"/>
      <c r="J45" s="295"/>
      <c r="K45" s="196"/>
    </row>
    <row r="46" spans="1:11" ht="12.75" customHeight="1">
      <c r="A46"/>
      <c r="B46" s="199"/>
      <c r="C46" s="200"/>
      <c r="D46" s="198"/>
      <c r="E46" s="198"/>
      <c r="F46" s="198"/>
      <c r="G46" s="198"/>
      <c r="H46" s="198"/>
      <c r="I46" s="198"/>
      <c r="J46" s="198"/>
      <c r="K46" s="196"/>
    </row>
    <row r="47" spans="1:11" ht="15" customHeight="1">
      <c r="A47"/>
      <c r="B47" s="199"/>
      <c r="C47" s="200"/>
      <c r="D47" s="295" t="s">
        <v>682</v>
      </c>
      <c r="E47" s="295"/>
      <c r="F47" s="295"/>
      <c r="G47" s="295"/>
      <c r="H47" s="295"/>
      <c r="I47" s="295"/>
      <c r="J47" s="295"/>
      <c r="K47" s="196"/>
    </row>
    <row r="48" spans="1:11" ht="15" customHeight="1">
      <c r="A48"/>
      <c r="B48" s="199"/>
      <c r="C48" s="200"/>
      <c r="D48" s="200"/>
      <c r="E48" s="295" t="s">
        <v>683</v>
      </c>
      <c r="F48" s="295"/>
      <c r="G48" s="295"/>
      <c r="H48" s="295"/>
      <c r="I48" s="295"/>
      <c r="J48" s="295"/>
      <c r="K48" s="196"/>
    </row>
    <row r="49" spans="1:11" ht="15" customHeight="1">
      <c r="A49"/>
      <c r="B49" s="199"/>
      <c r="C49" s="200"/>
      <c r="D49" s="200"/>
      <c r="E49" s="295" t="s">
        <v>684</v>
      </c>
      <c r="F49" s="295"/>
      <c r="G49" s="295"/>
      <c r="H49" s="295"/>
      <c r="I49" s="295"/>
      <c r="J49" s="295"/>
      <c r="K49" s="196"/>
    </row>
    <row r="50" spans="1:11" ht="15" customHeight="1">
      <c r="A50"/>
      <c r="B50" s="199"/>
      <c r="C50" s="200"/>
      <c r="D50" s="200"/>
      <c r="E50" s="295" t="s">
        <v>685</v>
      </c>
      <c r="F50" s="295"/>
      <c r="G50" s="295"/>
      <c r="H50" s="295"/>
      <c r="I50" s="295"/>
      <c r="J50" s="295"/>
      <c r="K50" s="196"/>
    </row>
    <row r="51" spans="1:11" ht="15" customHeight="1">
      <c r="A51"/>
      <c r="B51" s="199"/>
      <c r="C51" s="200"/>
      <c r="D51" s="295" t="s">
        <v>686</v>
      </c>
      <c r="E51" s="295"/>
      <c r="F51" s="295"/>
      <c r="G51" s="295"/>
      <c r="H51" s="295"/>
      <c r="I51" s="295"/>
      <c r="J51" s="295"/>
      <c r="K51" s="196"/>
    </row>
    <row r="52" spans="1:11" ht="25.5" customHeight="1">
      <c r="A52"/>
      <c r="B52" s="195"/>
      <c r="C52" s="294" t="s">
        <v>687</v>
      </c>
      <c r="D52" s="294"/>
      <c r="E52" s="294"/>
      <c r="F52" s="294"/>
      <c r="G52" s="294"/>
      <c r="H52" s="294"/>
      <c r="I52" s="294"/>
      <c r="J52" s="294"/>
      <c r="K52" s="196"/>
    </row>
    <row r="53" spans="1:11" ht="5.25" customHeight="1">
      <c r="A53"/>
      <c r="B53" s="195"/>
      <c r="C53" s="197"/>
      <c r="D53" s="197"/>
      <c r="E53" s="197"/>
      <c r="F53" s="197"/>
      <c r="G53" s="197"/>
      <c r="H53" s="197"/>
      <c r="I53" s="197"/>
      <c r="J53" s="197"/>
      <c r="K53" s="196"/>
    </row>
    <row r="54" spans="1:11" ht="15" customHeight="1">
      <c r="A54"/>
      <c r="B54" s="195"/>
      <c r="C54" s="295" t="s">
        <v>688</v>
      </c>
      <c r="D54" s="295"/>
      <c r="E54" s="295"/>
      <c r="F54" s="295"/>
      <c r="G54" s="295"/>
      <c r="H54" s="295"/>
      <c r="I54" s="295"/>
      <c r="J54" s="295"/>
      <c r="K54" s="196"/>
    </row>
    <row r="55" spans="1:11" ht="15" customHeight="1">
      <c r="A55"/>
      <c r="B55" s="195"/>
      <c r="C55" s="295" t="s">
        <v>689</v>
      </c>
      <c r="D55" s="295"/>
      <c r="E55" s="295"/>
      <c r="F55" s="295"/>
      <c r="G55" s="295"/>
      <c r="H55" s="295"/>
      <c r="I55" s="295"/>
      <c r="J55" s="295"/>
      <c r="K55" s="196"/>
    </row>
    <row r="56" spans="1:11" ht="12.75" customHeight="1">
      <c r="A56"/>
      <c r="B56" s="195"/>
      <c r="C56" s="198"/>
      <c r="D56" s="198"/>
      <c r="E56" s="198"/>
      <c r="F56" s="198"/>
      <c r="G56" s="198"/>
      <c r="H56" s="198"/>
      <c r="I56" s="198"/>
      <c r="J56" s="198"/>
      <c r="K56" s="196"/>
    </row>
    <row r="57" spans="1:11" ht="15" customHeight="1">
      <c r="A57"/>
      <c r="B57" s="195"/>
      <c r="C57" s="295" t="s">
        <v>690</v>
      </c>
      <c r="D57" s="295"/>
      <c r="E57" s="295"/>
      <c r="F57" s="295"/>
      <c r="G57" s="295"/>
      <c r="H57" s="295"/>
      <c r="I57" s="295"/>
      <c r="J57" s="295"/>
      <c r="K57" s="196"/>
    </row>
    <row r="58" spans="1:11" ht="15" customHeight="1">
      <c r="A58"/>
      <c r="B58" s="195"/>
      <c r="C58" s="200"/>
      <c r="D58" s="295" t="s">
        <v>691</v>
      </c>
      <c r="E58" s="295"/>
      <c r="F58" s="295"/>
      <c r="G58" s="295"/>
      <c r="H58" s="295"/>
      <c r="I58" s="295"/>
      <c r="J58" s="295"/>
      <c r="K58" s="196"/>
    </row>
    <row r="59" spans="1:11" ht="15" customHeight="1">
      <c r="A59"/>
      <c r="B59" s="195"/>
      <c r="C59" s="200"/>
      <c r="D59" s="295" t="s">
        <v>692</v>
      </c>
      <c r="E59" s="295"/>
      <c r="F59" s="295"/>
      <c r="G59" s="295"/>
      <c r="H59" s="295"/>
      <c r="I59" s="295"/>
      <c r="J59" s="295"/>
      <c r="K59" s="196"/>
    </row>
    <row r="60" spans="1:11" ht="15" customHeight="1">
      <c r="A60"/>
      <c r="B60" s="195"/>
      <c r="C60" s="200"/>
      <c r="D60" s="295" t="s">
        <v>693</v>
      </c>
      <c r="E60" s="295"/>
      <c r="F60" s="295"/>
      <c r="G60" s="295"/>
      <c r="H60" s="295"/>
      <c r="I60" s="295"/>
      <c r="J60" s="295"/>
      <c r="K60" s="196"/>
    </row>
    <row r="61" spans="1:11" ht="15" customHeight="1">
      <c r="A61"/>
      <c r="B61" s="195"/>
      <c r="C61" s="200"/>
      <c r="D61" s="295" t="s">
        <v>694</v>
      </c>
      <c r="E61" s="295"/>
      <c r="F61" s="295"/>
      <c r="G61" s="295"/>
      <c r="H61" s="295"/>
      <c r="I61" s="295"/>
      <c r="J61" s="295"/>
      <c r="K61" s="196"/>
    </row>
    <row r="62" spans="1:11" ht="15" customHeight="1">
      <c r="A62"/>
      <c r="B62" s="195"/>
      <c r="C62" s="200"/>
      <c r="D62" s="298" t="s">
        <v>695</v>
      </c>
      <c r="E62" s="298"/>
      <c r="F62" s="298"/>
      <c r="G62" s="298"/>
      <c r="H62" s="298"/>
      <c r="I62" s="298"/>
      <c r="J62" s="298"/>
      <c r="K62" s="196"/>
    </row>
    <row r="63" spans="1:11" ht="15" customHeight="1">
      <c r="A63"/>
      <c r="B63" s="195"/>
      <c r="C63" s="200"/>
      <c r="D63" s="295" t="s">
        <v>696</v>
      </c>
      <c r="E63" s="295"/>
      <c r="F63" s="295"/>
      <c r="G63" s="295"/>
      <c r="H63" s="295"/>
      <c r="I63" s="295"/>
      <c r="J63" s="295"/>
      <c r="K63" s="196"/>
    </row>
    <row r="64" spans="1:11" ht="12.75" customHeight="1">
      <c r="A64"/>
      <c r="B64" s="195"/>
      <c r="C64" s="200"/>
      <c r="D64" s="200"/>
      <c r="E64" s="203"/>
      <c r="F64" s="200"/>
      <c r="G64" s="200"/>
      <c r="H64" s="200"/>
      <c r="I64" s="200"/>
      <c r="J64" s="200"/>
      <c r="K64" s="196"/>
    </row>
    <row r="65" spans="1:11" ht="15" customHeight="1">
      <c r="A65"/>
      <c r="B65" s="195"/>
      <c r="C65" s="200"/>
      <c r="D65" s="295" t="s">
        <v>697</v>
      </c>
      <c r="E65" s="295"/>
      <c r="F65" s="295"/>
      <c r="G65" s="295"/>
      <c r="H65" s="295"/>
      <c r="I65" s="295"/>
      <c r="J65" s="295"/>
      <c r="K65" s="196"/>
    </row>
    <row r="66" spans="1:11" ht="15" customHeight="1">
      <c r="A66"/>
      <c r="B66" s="195"/>
      <c r="C66" s="200"/>
      <c r="D66" s="298" t="s">
        <v>698</v>
      </c>
      <c r="E66" s="298"/>
      <c r="F66" s="298"/>
      <c r="G66" s="298"/>
      <c r="H66" s="298"/>
      <c r="I66" s="298"/>
      <c r="J66" s="298"/>
      <c r="K66" s="196"/>
    </row>
    <row r="67" spans="1:11" ht="15" customHeight="1">
      <c r="A67"/>
      <c r="B67" s="195"/>
      <c r="C67" s="200"/>
      <c r="D67" s="295" t="s">
        <v>699</v>
      </c>
      <c r="E67" s="295"/>
      <c r="F67" s="295"/>
      <c r="G67" s="295"/>
      <c r="H67" s="295"/>
      <c r="I67" s="295"/>
      <c r="J67" s="295"/>
      <c r="K67" s="196"/>
    </row>
    <row r="68" spans="1:11" ht="15" customHeight="1">
      <c r="A68"/>
      <c r="B68" s="195"/>
      <c r="C68" s="200"/>
      <c r="D68" s="295" t="s">
        <v>700</v>
      </c>
      <c r="E68" s="295"/>
      <c r="F68" s="295"/>
      <c r="G68" s="295"/>
      <c r="H68" s="295"/>
      <c r="I68" s="295"/>
      <c r="J68" s="295"/>
      <c r="K68" s="196"/>
    </row>
    <row r="69" spans="1:11" ht="15" customHeight="1">
      <c r="A69"/>
      <c r="B69" s="195"/>
      <c r="C69" s="200"/>
      <c r="D69" s="295" t="s">
        <v>701</v>
      </c>
      <c r="E69" s="295"/>
      <c r="F69" s="295"/>
      <c r="G69" s="295"/>
      <c r="H69" s="295"/>
      <c r="I69" s="295"/>
      <c r="J69" s="295"/>
      <c r="K69" s="196"/>
    </row>
    <row r="70" spans="1:11" ht="15" customHeight="1">
      <c r="A70"/>
      <c r="B70" s="195"/>
      <c r="C70" s="200"/>
      <c r="D70" s="295" t="s">
        <v>702</v>
      </c>
      <c r="E70" s="295"/>
      <c r="F70" s="295"/>
      <c r="G70" s="295"/>
      <c r="H70" s="295"/>
      <c r="I70" s="295"/>
      <c r="J70" s="295"/>
      <c r="K70" s="196"/>
    </row>
    <row r="71" spans="1:11" ht="12.75" customHeight="1">
      <c r="A71"/>
      <c r="B71" s="204"/>
      <c r="C71" s="205"/>
      <c r="D71" s="205"/>
      <c r="E71" s="205"/>
      <c r="F71" s="205"/>
      <c r="G71" s="205"/>
      <c r="H71" s="205"/>
      <c r="I71" s="205"/>
      <c r="J71" s="205"/>
      <c r="K71" s="206"/>
    </row>
    <row r="72" spans="1:11" ht="18.75" customHeight="1">
      <c r="A72"/>
      <c r="B72" s="207"/>
      <c r="C72" s="207"/>
      <c r="D72" s="207"/>
      <c r="E72" s="207"/>
      <c r="F72" s="207"/>
      <c r="G72" s="207"/>
      <c r="H72" s="207"/>
      <c r="I72" s="207"/>
      <c r="J72" s="207"/>
      <c r="K72" s="207"/>
    </row>
    <row r="73" spans="1:11" ht="18.75" customHeight="1">
      <c r="A73"/>
      <c r="B73" s="207"/>
      <c r="C73" s="207"/>
      <c r="D73" s="207"/>
      <c r="E73" s="207"/>
      <c r="F73" s="207"/>
      <c r="G73" s="207"/>
      <c r="H73" s="207"/>
      <c r="I73" s="207"/>
      <c r="J73" s="207"/>
      <c r="K73" s="207"/>
    </row>
    <row r="74" spans="1:11" ht="7.5" customHeight="1">
      <c r="A74"/>
      <c r="B74" s="208"/>
      <c r="C74" s="209"/>
      <c r="D74" s="209"/>
      <c r="E74" s="209"/>
      <c r="F74" s="209"/>
      <c r="G74" s="209"/>
      <c r="H74" s="209"/>
      <c r="I74" s="209"/>
      <c r="J74" s="209"/>
      <c r="K74" s="210"/>
    </row>
    <row r="75" spans="1:11" ht="45" customHeight="1">
      <c r="A75"/>
      <c r="B75" s="211"/>
      <c r="C75" s="299" t="s">
        <v>703</v>
      </c>
      <c r="D75" s="299"/>
      <c r="E75" s="299"/>
      <c r="F75" s="299"/>
      <c r="G75" s="299"/>
      <c r="H75" s="299"/>
      <c r="I75" s="299"/>
      <c r="J75" s="299"/>
      <c r="K75" s="212"/>
    </row>
    <row r="76" spans="1:11" ht="17.25" customHeight="1">
      <c r="A76"/>
      <c r="B76" s="211"/>
      <c r="C76" s="213" t="s">
        <v>704</v>
      </c>
      <c r="D76" s="213"/>
      <c r="E76" s="213"/>
      <c r="F76" s="213" t="s">
        <v>705</v>
      </c>
      <c r="G76" s="214"/>
      <c r="H76" s="213" t="s">
        <v>51</v>
      </c>
      <c r="I76" s="213" t="s">
        <v>54</v>
      </c>
      <c r="J76" s="213" t="s">
        <v>706</v>
      </c>
      <c r="K76" s="212"/>
    </row>
    <row r="77" spans="1:11" ht="17.25" customHeight="1">
      <c r="A77"/>
      <c r="B77" s="211"/>
      <c r="C77" s="215" t="s">
        <v>707</v>
      </c>
      <c r="D77" s="215"/>
      <c r="E77" s="215"/>
      <c r="F77" s="216" t="s">
        <v>708</v>
      </c>
      <c r="G77" s="217"/>
      <c r="H77" s="215"/>
      <c r="I77" s="215"/>
      <c r="J77" s="215" t="s">
        <v>709</v>
      </c>
      <c r="K77" s="212"/>
    </row>
    <row r="78" spans="1:11" ht="5.25" customHeight="1">
      <c r="A78"/>
      <c r="B78" s="211"/>
      <c r="C78" s="218"/>
      <c r="D78" s="218"/>
      <c r="E78" s="218"/>
      <c r="F78" s="218"/>
      <c r="G78" s="219"/>
      <c r="H78" s="218"/>
      <c r="I78" s="218"/>
      <c r="J78" s="218"/>
      <c r="K78" s="212"/>
    </row>
    <row r="79" spans="1:11" ht="15" customHeight="1">
      <c r="A79"/>
      <c r="B79" s="211"/>
      <c r="C79" s="201" t="s">
        <v>50</v>
      </c>
      <c r="D79" s="220"/>
      <c r="E79" s="220"/>
      <c r="F79" s="221" t="s">
        <v>710</v>
      </c>
      <c r="G79" s="201"/>
      <c r="H79" s="201" t="s">
        <v>711</v>
      </c>
      <c r="I79" s="201" t="s">
        <v>712</v>
      </c>
      <c r="J79" s="201">
        <v>20</v>
      </c>
      <c r="K79" s="212"/>
    </row>
    <row r="80" spans="1:11" ht="15" customHeight="1">
      <c r="A80"/>
      <c r="B80" s="211"/>
      <c r="C80" s="201" t="s">
        <v>713</v>
      </c>
      <c r="D80" s="201"/>
      <c r="E80" s="201"/>
      <c r="F80" s="221" t="s">
        <v>710</v>
      </c>
      <c r="G80" s="201"/>
      <c r="H80" s="201" t="s">
        <v>714</v>
      </c>
      <c r="I80" s="201" t="s">
        <v>712</v>
      </c>
      <c r="J80" s="201">
        <v>120</v>
      </c>
      <c r="K80" s="212"/>
    </row>
    <row r="81" spans="1:11" ht="15" customHeight="1">
      <c r="A81"/>
      <c r="B81" s="222"/>
      <c r="C81" s="201" t="s">
        <v>715</v>
      </c>
      <c r="D81" s="201"/>
      <c r="E81" s="201"/>
      <c r="F81" s="221" t="s">
        <v>716</v>
      </c>
      <c r="G81" s="201"/>
      <c r="H81" s="201" t="s">
        <v>717</v>
      </c>
      <c r="I81" s="201" t="s">
        <v>712</v>
      </c>
      <c r="J81" s="201">
        <v>50</v>
      </c>
      <c r="K81" s="212"/>
    </row>
    <row r="82" spans="1:11" ht="15" customHeight="1">
      <c r="A82"/>
      <c r="B82" s="222"/>
      <c r="C82" s="201" t="s">
        <v>718</v>
      </c>
      <c r="D82" s="201"/>
      <c r="E82" s="201"/>
      <c r="F82" s="221" t="s">
        <v>710</v>
      </c>
      <c r="G82" s="201"/>
      <c r="H82" s="201" t="s">
        <v>719</v>
      </c>
      <c r="I82" s="201" t="s">
        <v>720</v>
      </c>
      <c r="J82" s="201"/>
      <c r="K82" s="212"/>
    </row>
    <row r="83" spans="1:11" ht="15" customHeight="1">
      <c r="A83"/>
      <c r="B83" s="222"/>
      <c r="C83" s="201" t="s">
        <v>721</v>
      </c>
      <c r="D83" s="201"/>
      <c r="E83" s="201"/>
      <c r="F83" s="221" t="s">
        <v>716</v>
      </c>
      <c r="G83" s="201"/>
      <c r="H83" s="201" t="s">
        <v>722</v>
      </c>
      <c r="I83" s="201" t="s">
        <v>712</v>
      </c>
      <c r="J83" s="201">
        <v>15</v>
      </c>
      <c r="K83" s="212"/>
    </row>
    <row r="84" spans="1:11" ht="15" customHeight="1">
      <c r="A84"/>
      <c r="B84" s="222"/>
      <c r="C84" s="201" t="s">
        <v>723</v>
      </c>
      <c r="D84" s="201"/>
      <c r="E84" s="201"/>
      <c r="F84" s="221" t="s">
        <v>716</v>
      </c>
      <c r="G84" s="201"/>
      <c r="H84" s="201" t="s">
        <v>724</v>
      </c>
      <c r="I84" s="201" t="s">
        <v>712</v>
      </c>
      <c r="J84" s="201">
        <v>15</v>
      </c>
      <c r="K84" s="212"/>
    </row>
    <row r="85" spans="1:11" ht="15" customHeight="1">
      <c r="A85"/>
      <c r="B85" s="222"/>
      <c r="C85" s="201" t="s">
        <v>725</v>
      </c>
      <c r="D85" s="201"/>
      <c r="E85" s="201"/>
      <c r="F85" s="221" t="s">
        <v>716</v>
      </c>
      <c r="G85" s="201"/>
      <c r="H85" s="201" t="s">
        <v>726</v>
      </c>
      <c r="I85" s="201" t="s">
        <v>712</v>
      </c>
      <c r="J85" s="201">
        <v>20</v>
      </c>
      <c r="K85" s="212"/>
    </row>
    <row r="86" spans="1:11" ht="15" customHeight="1">
      <c r="A86"/>
      <c r="B86" s="222"/>
      <c r="C86" s="201" t="s">
        <v>727</v>
      </c>
      <c r="D86" s="201"/>
      <c r="E86" s="201"/>
      <c r="F86" s="221" t="s">
        <v>716</v>
      </c>
      <c r="G86" s="201"/>
      <c r="H86" s="201" t="s">
        <v>728</v>
      </c>
      <c r="I86" s="201" t="s">
        <v>712</v>
      </c>
      <c r="J86" s="201">
        <v>20</v>
      </c>
      <c r="K86" s="212"/>
    </row>
    <row r="87" spans="1:11" ht="15" customHeight="1">
      <c r="A87"/>
      <c r="B87" s="222"/>
      <c r="C87" s="201" t="s">
        <v>729</v>
      </c>
      <c r="D87" s="201"/>
      <c r="E87" s="201"/>
      <c r="F87" s="221" t="s">
        <v>716</v>
      </c>
      <c r="G87" s="201"/>
      <c r="H87" s="201" t="s">
        <v>730</v>
      </c>
      <c r="I87" s="201" t="s">
        <v>712</v>
      </c>
      <c r="J87" s="201">
        <v>50</v>
      </c>
      <c r="K87" s="212"/>
    </row>
    <row r="88" spans="1:11" ht="15" customHeight="1">
      <c r="A88"/>
      <c r="B88" s="222"/>
      <c r="C88" s="201" t="s">
        <v>731</v>
      </c>
      <c r="D88" s="201"/>
      <c r="E88" s="201"/>
      <c r="F88" s="221" t="s">
        <v>716</v>
      </c>
      <c r="G88" s="201"/>
      <c r="H88" s="201" t="s">
        <v>732</v>
      </c>
      <c r="I88" s="201" t="s">
        <v>712</v>
      </c>
      <c r="J88" s="201">
        <v>20</v>
      </c>
      <c r="K88" s="212"/>
    </row>
    <row r="89" spans="1:11" ht="15" customHeight="1">
      <c r="A89"/>
      <c r="B89" s="222"/>
      <c r="C89" s="201" t="s">
        <v>733</v>
      </c>
      <c r="D89" s="201"/>
      <c r="E89" s="201"/>
      <c r="F89" s="221" t="s">
        <v>716</v>
      </c>
      <c r="G89" s="201"/>
      <c r="H89" s="201" t="s">
        <v>734</v>
      </c>
      <c r="I89" s="201" t="s">
        <v>712</v>
      </c>
      <c r="J89" s="201">
        <v>20</v>
      </c>
      <c r="K89" s="212"/>
    </row>
    <row r="90" spans="1:11" ht="15" customHeight="1">
      <c r="A90"/>
      <c r="B90" s="222"/>
      <c r="C90" s="201" t="s">
        <v>735</v>
      </c>
      <c r="D90" s="201"/>
      <c r="E90" s="201"/>
      <c r="F90" s="221" t="s">
        <v>716</v>
      </c>
      <c r="G90" s="201"/>
      <c r="H90" s="201" t="s">
        <v>736</v>
      </c>
      <c r="I90" s="201" t="s">
        <v>712</v>
      </c>
      <c r="J90" s="201">
        <v>50</v>
      </c>
      <c r="K90" s="212"/>
    </row>
    <row r="91" spans="1:11" ht="15" customHeight="1">
      <c r="A91"/>
      <c r="B91" s="222"/>
      <c r="C91" s="201" t="s">
        <v>737</v>
      </c>
      <c r="D91" s="201"/>
      <c r="E91" s="201"/>
      <c r="F91" s="221" t="s">
        <v>716</v>
      </c>
      <c r="G91" s="201"/>
      <c r="H91" s="201" t="s">
        <v>737</v>
      </c>
      <c r="I91" s="201" t="s">
        <v>712</v>
      </c>
      <c r="J91" s="201">
        <v>50</v>
      </c>
      <c r="K91" s="212"/>
    </row>
    <row r="92" spans="1:11" ht="15" customHeight="1">
      <c r="A92"/>
      <c r="B92" s="222"/>
      <c r="C92" s="201" t="s">
        <v>738</v>
      </c>
      <c r="D92" s="201"/>
      <c r="E92" s="201"/>
      <c r="F92" s="221" t="s">
        <v>716</v>
      </c>
      <c r="G92" s="201"/>
      <c r="H92" s="201" t="s">
        <v>739</v>
      </c>
      <c r="I92" s="201" t="s">
        <v>712</v>
      </c>
      <c r="J92" s="201">
        <v>255</v>
      </c>
      <c r="K92" s="212"/>
    </row>
    <row r="93" spans="1:11" ht="15" customHeight="1">
      <c r="A93"/>
      <c r="B93" s="222"/>
      <c r="C93" s="201" t="s">
        <v>740</v>
      </c>
      <c r="D93" s="201"/>
      <c r="E93" s="201"/>
      <c r="F93" s="221" t="s">
        <v>710</v>
      </c>
      <c r="G93" s="201"/>
      <c r="H93" s="201" t="s">
        <v>741</v>
      </c>
      <c r="I93" s="201" t="s">
        <v>742</v>
      </c>
      <c r="J93" s="201"/>
      <c r="K93" s="212"/>
    </row>
    <row r="94" spans="1:11" ht="15" customHeight="1">
      <c r="A94"/>
      <c r="B94" s="222"/>
      <c r="C94" s="201" t="s">
        <v>743</v>
      </c>
      <c r="D94" s="201"/>
      <c r="E94" s="201"/>
      <c r="F94" s="221" t="s">
        <v>710</v>
      </c>
      <c r="G94" s="201"/>
      <c r="H94" s="201" t="s">
        <v>744</v>
      </c>
      <c r="I94" s="201" t="s">
        <v>745</v>
      </c>
      <c r="J94" s="201"/>
      <c r="K94" s="212"/>
    </row>
    <row r="95" spans="1:11" ht="15" customHeight="1">
      <c r="A95"/>
      <c r="B95" s="222"/>
      <c r="C95" s="201" t="s">
        <v>746</v>
      </c>
      <c r="D95" s="201"/>
      <c r="E95" s="201"/>
      <c r="F95" s="221" t="s">
        <v>710</v>
      </c>
      <c r="G95" s="201"/>
      <c r="H95" s="201" t="s">
        <v>746</v>
      </c>
      <c r="I95" s="201" t="s">
        <v>745</v>
      </c>
      <c r="J95" s="201"/>
      <c r="K95" s="212"/>
    </row>
    <row r="96" spans="1:11" ht="15" customHeight="1">
      <c r="A96"/>
      <c r="B96" s="222"/>
      <c r="C96" s="201" t="s">
        <v>35</v>
      </c>
      <c r="D96" s="201"/>
      <c r="E96" s="201"/>
      <c r="F96" s="221" t="s">
        <v>710</v>
      </c>
      <c r="G96" s="201"/>
      <c r="H96" s="201" t="s">
        <v>747</v>
      </c>
      <c r="I96" s="201" t="s">
        <v>745</v>
      </c>
      <c r="J96" s="201"/>
      <c r="K96" s="212"/>
    </row>
    <row r="97" spans="1:11" ht="15" customHeight="1">
      <c r="A97"/>
      <c r="B97" s="222"/>
      <c r="C97" s="201" t="s">
        <v>45</v>
      </c>
      <c r="D97" s="201"/>
      <c r="E97" s="201"/>
      <c r="F97" s="221" t="s">
        <v>710</v>
      </c>
      <c r="G97" s="201"/>
      <c r="H97" s="201" t="s">
        <v>748</v>
      </c>
      <c r="I97" s="201" t="s">
        <v>745</v>
      </c>
      <c r="J97" s="201"/>
      <c r="K97" s="212"/>
    </row>
    <row r="98" spans="1:11" ht="15" customHeight="1">
      <c r="A98"/>
      <c r="B98" s="223"/>
      <c r="C98" s="224"/>
      <c r="D98" s="224"/>
      <c r="E98" s="224"/>
      <c r="F98" s="224"/>
      <c r="G98" s="224"/>
      <c r="H98" s="224"/>
      <c r="I98" s="224"/>
      <c r="J98" s="224"/>
      <c r="K98" s="225"/>
    </row>
    <row r="99" spans="1:11" ht="18.75" customHeight="1">
      <c r="A99"/>
      <c r="B99" s="226"/>
      <c r="C99" s="227"/>
      <c r="D99" s="227"/>
      <c r="E99" s="227"/>
      <c r="F99" s="227"/>
      <c r="G99" s="227"/>
      <c r="H99" s="227"/>
      <c r="I99" s="227"/>
      <c r="J99" s="227"/>
      <c r="K99" s="226"/>
    </row>
    <row r="100" spans="1:11" ht="18.75" customHeight="1">
      <c r="A100"/>
      <c r="B100" s="207"/>
      <c r="C100" s="207"/>
      <c r="D100" s="207"/>
      <c r="E100" s="207"/>
      <c r="F100" s="207"/>
      <c r="G100" s="207"/>
      <c r="H100" s="207"/>
      <c r="I100" s="207"/>
      <c r="J100" s="207"/>
      <c r="K100" s="207"/>
    </row>
    <row r="101" spans="1:11" ht="7.5" customHeight="1">
      <c r="A101"/>
      <c r="B101" s="208"/>
      <c r="C101" s="209"/>
      <c r="D101" s="209"/>
      <c r="E101" s="209"/>
      <c r="F101" s="209"/>
      <c r="G101" s="209"/>
      <c r="H101" s="209"/>
      <c r="I101" s="209"/>
      <c r="J101" s="209"/>
      <c r="K101" s="210"/>
    </row>
    <row r="102" spans="1:11" ht="45" customHeight="1">
      <c r="A102"/>
      <c r="B102" s="211"/>
      <c r="C102" s="299" t="s">
        <v>749</v>
      </c>
      <c r="D102" s="299"/>
      <c r="E102" s="299"/>
      <c r="F102" s="299"/>
      <c r="G102" s="299"/>
      <c r="H102" s="299"/>
      <c r="I102" s="299"/>
      <c r="J102" s="299"/>
      <c r="K102" s="212"/>
    </row>
    <row r="103" spans="1:11" ht="17.25" customHeight="1">
      <c r="A103"/>
      <c r="B103" s="211"/>
      <c r="C103" s="213" t="s">
        <v>704</v>
      </c>
      <c r="D103" s="213"/>
      <c r="E103" s="213"/>
      <c r="F103" s="213" t="s">
        <v>705</v>
      </c>
      <c r="G103" s="214"/>
      <c r="H103" s="213" t="s">
        <v>51</v>
      </c>
      <c r="I103" s="213" t="s">
        <v>54</v>
      </c>
      <c r="J103" s="213" t="s">
        <v>706</v>
      </c>
      <c r="K103" s="212"/>
    </row>
    <row r="104" spans="1:11" ht="17.25" customHeight="1">
      <c r="A104"/>
      <c r="B104" s="211"/>
      <c r="C104" s="215" t="s">
        <v>707</v>
      </c>
      <c r="D104" s="215"/>
      <c r="E104" s="215"/>
      <c r="F104" s="216" t="s">
        <v>708</v>
      </c>
      <c r="G104" s="217"/>
      <c r="H104" s="215"/>
      <c r="I104" s="215"/>
      <c r="J104" s="215" t="s">
        <v>709</v>
      </c>
      <c r="K104" s="212"/>
    </row>
    <row r="105" spans="1:11" ht="5.25" customHeight="1">
      <c r="A105"/>
      <c r="B105" s="211"/>
      <c r="C105" s="213"/>
      <c r="D105" s="213"/>
      <c r="E105" s="213"/>
      <c r="F105" s="213"/>
      <c r="G105" s="214"/>
      <c r="H105" s="213"/>
      <c r="I105" s="213"/>
      <c r="J105" s="213"/>
      <c r="K105" s="212"/>
    </row>
    <row r="106" spans="1:11" ht="15" customHeight="1">
      <c r="A106"/>
      <c r="B106" s="211"/>
      <c r="C106" s="201" t="s">
        <v>50</v>
      </c>
      <c r="D106" s="220"/>
      <c r="E106" s="220"/>
      <c r="F106" s="221" t="s">
        <v>710</v>
      </c>
      <c r="G106" s="201"/>
      <c r="H106" s="201" t="s">
        <v>750</v>
      </c>
      <c r="I106" s="201" t="s">
        <v>712</v>
      </c>
      <c r="J106" s="201">
        <v>20</v>
      </c>
      <c r="K106" s="212"/>
    </row>
    <row r="107" spans="1:11" ht="15" customHeight="1">
      <c r="A107"/>
      <c r="B107" s="211"/>
      <c r="C107" s="201" t="s">
        <v>713</v>
      </c>
      <c r="D107" s="201"/>
      <c r="E107" s="201"/>
      <c r="F107" s="221" t="s">
        <v>710</v>
      </c>
      <c r="G107" s="201"/>
      <c r="H107" s="201" t="s">
        <v>750</v>
      </c>
      <c r="I107" s="201" t="s">
        <v>712</v>
      </c>
      <c r="J107" s="201">
        <v>120</v>
      </c>
      <c r="K107" s="212"/>
    </row>
    <row r="108" spans="1:11" ht="15" customHeight="1">
      <c r="A108"/>
      <c r="B108" s="222"/>
      <c r="C108" s="201" t="s">
        <v>715</v>
      </c>
      <c r="D108" s="201"/>
      <c r="E108" s="201"/>
      <c r="F108" s="221" t="s">
        <v>716</v>
      </c>
      <c r="G108" s="201"/>
      <c r="H108" s="201" t="s">
        <v>750</v>
      </c>
      <c r="I108" s="201" t="s">
        <v>712</v>
      </c>
      <c r="J108" s="201">
        <v>50</v>
      </c>
      <c r="K108" s="212"/>
    </row>
    <row r="109" spans="1:11" ht="15" customHeight="1">
      <c r="A109"/>
      <c r="B109" s="222"/>
      <c r="C109" s="201" t="s">
        <v>718</v>
      </c>
      <c r="D109" s="201"/>
      <c r="E109" s="201"/>
      <c r="F109" s="221" t="s">
        <v>710</v>
      </c>
      <c r="G109" s="201"/>
      <c r="H109" s="201" t="s">
        <v>750</v>
      </c>
      <c r="I109" s="201" t="s">
        <v>720</v>
      </c>
      <c r="J109" s="201"/>
      <c r="K109" s="212"/>
    </row>
    <row r="110" spans="1:11" ht="15" customHeight="1">
      <c r="A110"/>
      <c r="B110" s="222"/>
      <c r="C110" s="201" t="s">
        <v>729</v>
      </c>
      <c r="D110" s="201"/>
      <c r="E110" s="201"/>
      <c r="F110" s="221" t="s">
        <v>716</v>
      </c>
      <c r="G110" s="201"/>
      <c r="H110" s="201" t="s">
        <v>750</v>
      </c>
      <c r="I110" s="201" t="s">
        <v>712</v>
      </c>
      <c r="J110" s="201">
        <v>50</v>
      </c>
      <c r="K110" s="212"/>
    </row>
    <row r="111" spans="1:11" ht="15" customHeight="1">
      <c r="A111"/>
      <c r="B111" s="222"/>
      <c r="C111" s="201" t="s">
        <v>737</v>
      </c>
      <c r="D111" s="201"/>
      <c r="E111" s="201"/>
      <c r="F111" s="221" t="s">
        <v>716</v>
      </c>
      <c r="G111" s="201"/>
      <c r="H111" s="201" t="s">
        <v>750</v>
      </c>
      <c r="I111" s="201" t="s">
        <v>712</v>
      </c>
      <c r="J111" s="201">
        <v>50</v>
      </c>
      <c r="K111" s="212"/>
    </row>
    <row r="112" spans="1:11" ht="15" customHeight="1">
      <c r="A112"/>
      <c r="B112" s="222"/>
      <c r="C112" s="201" t="s">
        <v>735</v>
      </c>
      <c r="D112" s="201"/>
      <c r="E112" s="201"/>
      <c r="F112" s="221" t="s">
        <v>716</v>
      </c>
      <c r="G112" s="201"/>
      <c r="H112" s="201" t="s">
        <v>750</v>
      </c>
      <c r="I112" s="201" t="s">
        <v>712</v>
      </c>
      <c r="J112" s="201">
        <v>50</v>
      </c>
      <c r="K112" s="212"/>
    </row>
    <row r="113" spans="1:11" ht="15" customHeight="1">
      <c r="A113"/>
      <c r="B113" s="222"/>
      <c r="C113" s="201" t="s">
        <v>50</v>
      </c>
      <c r="D113" s="201"/>
      <c r="E113" s="201"/>
      <c r="F113" s="221" t="s">
        <v>710</v>
      </c>
      <c r="G113" s="201"/>
      <c r="H113" s="201" t="s">
        <v>751</v>
      </c>
      <c r="I113" s="201" t="s">
        <v>712</v>
      </c>
      <c r="J113" s="201">
        <v>20</v>
      </c>
      <c r="K113" s="212"/>
    </row>
    <row r="114" spans="1:11" ht="15" customHeight="1">
      <c r="A114"/>
      <c r="B114" s="222"/>
      <c r="C114" s="201" t="s">
        <v>752</v>
      </c>
      <c r="D114" s="201"/>
      <c r="E114" s="201"/>
      <c r="F114" s="221" t="s">
        <v>710</v>
      </c>
      <c r="G114" s="201"/>
      <c r="H114" s="201" t="s">
        <v>753</v>
      </c>
      <c r="I114" s="201" t="s">
        <v>712</v>
      </c>
      <c r="J114" s="201">
        <v>120</v>
      </c>
      <c r="K114" s="212"/>
    </row>
    <row r="115" spans="1:11" ht="15" customHeight="1">
      <c r="A115"/>
      <c r="B115" s="222"/>
      <c r="C115" s="201" t="s">
        <v>35</v>
      </c>
      <c r="D115" s="201"/>
      <c r="E115" s="201"/>
      <c r="F115" s="221" t="s">
        <v>710</v>
      </c>
      <c r="G115" s="201"/>
      <c r="H115" s="201" t="s">
        <v>754</v>
      </c>
      <c r="I115" s="201" t="s">
        <v>745</v>
      </c>
      <c r="J115" s="201"/>
      <c r="K115" s="212"/>
    </row>
    <row r="116" spans="1:11" ht="15" customHeight="1">
      <c r="A116"/>
      <c r="B116" s="222"/>
      <c r="C116" s="201" t="s">
        <v>45</v>
      </c>
      <c r="D116" s="201"/>
      <c r="E116" s="201"/>
      <c r="F116" s="221" t="s">
        <v>710</v>
      </c>
      <c r="G116" s="201"/>
      <c r="H116" s="201" t="s">
        <v>755</v>
      </c>
      <c r="I116" s="201" t="s">
        <v>745</v>
      </c>
      <c r="J116" s="201"/>
      <c r="K116" s="212"/>
    </row>
    <row r="117" spans="1:11" ht="15" customHeight="1">
      <c r="A117"/>
      <c r="B117" s="222"/>
      <c r="C117" s="201" t="s">
        <v>54</v>
      </c>
      <c r="D117" s="201"/>
      <c r="E117" s="201"/>
      <c r="F117" s="221" t="s">
        <v>710</v>
      </c>
      <c r="G117" s="201"/>
      <c r="H117" s="201" t="s">
        <v>756</v>
      </c>
      <c r="I117" s="201" t="s">
        <v>757</v>
      </c>
      <c r="J117" s="201"/>
      <c r="K117" s="212"/>
    </row>
    <row r="118" spans="1:11" ht="15" customHeight="1">
      <c r="A118"/>
      <c r="B118" s="223"/>
      <c r="C118" s="228"/>
      <c r="D118" s="228"/>
      <c r="E118" s="228"/>
      <c r="F118" s="228"/>
      <c r="G118" s="228"/>
      <c r="H118" s="228"/>
      <c r="I118" s="228"/>
      <c r="J118" s="228"/>
      <c r="K118" s="225"/>
    </row>
    <row r="119" spans="1:11" ht="18.75" customHeight="1">
      <c r="A119"/>
      <c r="B119" s="229"/>
      <c r="C119" s="230"/>
      <c r="D119" s="230"/>
      <c r="E119" s="230"/>
      <c r="F119" s="231"/>
      <c r="G119" s="230"/>
      <c r="H119" s="230"/>
      <c r="I119" s="230"/>
      <c r="J119" s="230"/>
      <c r="K119" s="229"/>
    </row>
    <row r="120" spans="1:11" ht="18.75" customHeight="1">
      <c r="A120"/>
      <c r="B120" s="207"/>
      <c r="C120" s="207"/>
      <c r="D120" s="207"/>
      <c r="E120" s="207"/>
      <c r="F120" s="207"/>
      <c r="G120" s="207"/>
      <c r="H120" s="207"/>
      <c r="I120" s="207"/>
      <c r="J120" s="207"/>
      <c r="K120" s="207"/>
    </row>
    <row r="121" spans="1:11" ht="7.5" customHeight="1">
      <c r="A121"/>
      <c r="B121" s="232"/>
      <c r="C121" s="233"/>
      <c r="D121" s="233"/>
      <c r="E121" s="233"/>
      <c r="F121" s="233"/>
      <c r="G121" s="233"/>
      <c r="H121" s="233"/>
      <c r="I121" s="233"/>
      <c r="J121" s="233"/>
      <c r="K121" s="234"/>
    </row>
    <row r="122" spans="1:11" ht="45" customHeight="1">
      <c r="A122"/>
      <c r="B122" s="235"/>
      <c r="C122" s="293" t="s">
        <v>758</v>
      </c>
      <c r="D122" s="293"/>
      <c r="E122" s="293"/>
      <c r="F122" s="293"/>
      <c r="G122" s="293"/>
      <c r="H122" s="293"/>
      <c r="I122" s="293"/>
      <c r="J122" s="293"/>
      <c r="K122" s="236"/>
    </row>
    <row r="123" spans="1:11" ht="17.25" customHeight="1">
      <c r="A123"/>
      <c r="B123" s="237"/>
      <c r="C123" s="213" t="s">
        <v>704</v>
      </c>
      <c r="D123" s="213"/>
      <c r="E123" s="213"/>
      <c r="F123" s="213" t="s">
        <v>705</v>
      </c>
      <c r="G123" s="214"/>
      <c r="H123" s="213" t="s">
        <v>51</v>
      </c>
      <c r="I123" s="213" t="s">
        <v>54</v>
      </c>
      <c r="J123" s="213" t="s">
        <v>706</v>
      </c>
      <c r="K123" s="238"/>
    </row>
    <row r="124" spans="1:11" ht="17.25" customHeight="1">
      <c r="A124"/>
      <c r="B124" s="237"/>
      <c r="C124" s="215" t="s">
        <v>707</v>
      </c>
      <c r="D124" s="215"/>
      <c r="E124" s="215"/>
      <c r="F124" s="216" t="s">
        <v>708</v>
      </c>
      <c r="G124" s="217"/>
      <c r="H124" s="215"/>
      <c r="I124" s="215"/>
      <c r="J124" s="215" t="s">
        <v>709</v>
      </c>
      <c r="K124" s="238"/>
    </row>
    <row r="125" spans="1:11" ht="5.25" customHeight="1">
      <c r="A125"/>
      <c r="B125" s="239"/>
      <c r="C125" s="218"/>
      <c r="D125" s="218"/>
      <c r="E125" s="218"/>
      <c r="F125" s="218"/>
      <c r="G125" s="219"/>
      <c r="H125" s="218"/>
      <c r="I125" s="218"/>
      <c r="J125" s="218"/>
      <c r="K125" s="240"/>
    </row>
    <row r="126" spans="1:11" ht="15" customHeight="1">
      <c r="A126"/>
      <c r="B126" s="239"/>
      <c r="C126" s="201" t="s">
        <v>713</v>
      </c>
      <c r="D126" s="220"/>
      <c r="E126" s="220"/>
      <c r="F126" s="221" t="s">
        <v>710</v>
      </c>
      <c r="G126" s="201"/>
      <c r="H126" s="201" t="s">
        <v>750</v>
      </c>
      <c r="I126" s="201" t="s">
        <v>712</v>
      </c>
      <c r="J126" s="201">
        <v>120</v>
      </c>
      <c r="K126" s="241"/>
    </row>
    <row r="127" spans="1:11" ht="15" customHeight="1">
      <c r="A127"/>
      <c r="B127" s="239"/>
      <c r="C127" s="201" t="s">
        <v>759</v>
      </c>
      <c r="D127" s="201"/>
      <c r="E127" s="201"/>
      <c r="F127" s="221" t="s">
        <v>710</v>
      </c>
      <c r="G127" s="201"/>
      <c r="H127" s="201" t="s">
        <v>760</v>
      </c>
      <c r="I127" s="201" t="s">
        <v>712</v>
      </c>
      <c r="J127" s="201" t="s">
        <v>761</v>
      </c>
      <c r="K127" s="241"/>
    </row>
    <row r="128" spans="1:11" ht="15" customHeight="1">
      <c r="A128"/>
      <c r="B128" s="239"/>
      <c r="C128" s="201" t="s">
        <v>85</v>
      </c>
      <c r="D128" s="201"/>
      <c r="E128" s="201"/>
      <c r="F128" s="221" t="s">
        <v>710</v>
      </c>
      <c r="G128" s="201"/>
      <c r="H128" s="201" t="s">
        <v>762</v>
      </c>
      <c r="I128" s="201" t="s">
        <v>712</v>
      </c>
      <c r="J128" s="201" t="s">
        <v>761</v>
      </c>
      <c r="K128" s="241"/>
    </row>
    <row r="129" spans="1:11" ht="15" customHeight="1">
      <c r="A129"/>
      <c r="B129" s="239"/>
      <c r="C129" s="201" t="s">
        <v>721</v>
      </c>
      <c r="D129" s="201"/>
      <c r="E129" s="201"/>
      <c r="F129" s="221" t="s">
        <v>716</v>
      </c>
      <c r="G129" s="201"/>
      <c r="H129" s="201" t="s">
        <v>722</v>
      </c>
      <c r="I129" s="201" t="s">
        <v>712</v>
      </c>
      <c r="J129" s="201">
        <v>15</v>
      </c>
      <c r="K129" s="241"/>
    </row>
    <row r="130" spans="1:11" ht="15" customHeight="1">
      <c r="A130"/>
      <c r="B130" s="239"/>
      <c r="C130" s="201" t="s">
        <v>723</v>
      </c>
      <c r="D130" s="201"/>
      <c r="E130" s="201"/>
      <c r="F130" s="221" t="s">
        <v>716</v>
      </c>
      <c r="G130" s="201"/>
      <c r="H130" s="201" t="s">
        <v>724</v>
      </c>
      <c r="I130" s="201" t="s">
        <v>712</v>
      </c>
      <c r="J130" s="201">
        <v>15</v>
      </c>
      <c r="K130" s="241"/>
    </row>
    <row r="131" spans="1:11" ht="15" customHeight="1">
      <c r="A131"/>
      <c r="B131" s="239"/>
      <c r="C131" s="201" t="s">
        <v>725</v>
      </c>
      <c r="D131" s="201"/>
      <c r="E131" s="201"/>
      <c r="F131" s="221" t="s">
        <v>716</v>
      </c>
      <c r="G131" s="201"/>
      <c r="H131" s="201" t="s">
        <v>726</v>
      </c>
      <c r="I131" s="201" t="s">
        <v>712</v>
      </c>
      <c r="J131" s="201">
        <v>20</v>
      </c>
      <c r="K131" s="241"/>
    </row>
    <row r="132" spans="1:11" ht="15" customHeight="1">
      <c r="A132"/>
      <c r="B132" s="239"/>
      <c r="C132" s="201" t="s">
        <v>727</v>
      </c>
      <c r="D132" s="201"/>
      <c r="E132" s="201"/>
      <c r="F132" s="221" t="s">
        <v>716</v>
      </c>
      <c r="G132" s="201"/>
      <c r="H132" s="201" t="s">
        <v>728</v>
      </c>
      <c r="I132" s="201" t="s">
        <v>712</v>
      </c>
      <c r="J132" s="201">
        <v>20</v>
      </c>
      <c r="K132" s="241"/>
    </row>
    <row r="133" spans="1:11" ht="15" customHeight="1">
      <c r="A133"/>
      <c r="B133" s="239"/>
      <c r="C133" s="201" t="s">
        <v>715</v>
      </c>
      <c r="D133" s="201"/>
      <c r="E133" s="201"/>
      <c r="F133" s="221" t="s">
        <v>716</v>
      </c>
      <c r="G133" s="201"/>
      <c r="H133" s="201" t="s">
        <v>750</v>
      </c>
      <c r="I133" s="201" t="s">
        <v>712</v>
      </c>
      <c r="J133" s="201">
        <v>50</v>
      </c>
      <c r="K133" s="241"/>
    </row>
    <row r="134" spans="1:11" ht="15" customHeight="1">
      <c r="A134"/>
      <c r="B134" s="239"/>
      <c r="C134" s="201" t="s">
        <v>729</v>
      </c>
      <c r="D134" s="201"/>
      <c r="E134" s="201"/>
      <c r="F134" s="221" t="s">
        <v>716</v>
      </c>
      <c r="G134" s="201"/>
      <c r="H134" s="201" t="s">
        <v>750</v>
      </c>
      <c r="I134" s="201" t="s">
        <v>712</v>
      </c>
      <c r="J134" s="201">
        <v>50</v>
      </c>
      <c r="K134" s="241"/>
    </row>
    <row r="135" spans="1:11" ht="15" customHeight="1">
      <c r="A135"/>
      <c r="B135" s="239"/>
      <c r="C135" s="201" t="s">
        <v>735</v>
      </c>
      <c r="D135" s="201"/>
      <c r="E135" s="201"/>
      <c r="F135" s="221" t="s">
        <v>716</v>
      </c>
      <c r="G135" s="201"/>
      <c r="H135" s="201" t="s">
        <v>750</v>
      </c>
      <c r="I135" s="201" t="s">
        <v>712</v>
      </c>
      <c r="J135" s="201">
        <v>50</v>
      </c>
      <c r="K135" s="241"/>
    </row>
    <row r="136" spans="1:11" ht="15" customHeight="1">
      <c r="A136"/>
      <c r="B136" s="239"/>
      <c r="C136" s="201" t="s">
        <v>737</v>
      </c>
      <c r="D136" s="201"/>
      <c r="E136" s="201"/>
      <c r="F136" s="221" t="s">
        <v>716</v>
      </c>
      <c r="G136" s="201"/>
      <c r="H136" s="201" t="s">
        <v>750</v>
      </c>
      <c r="I136" s="201" t="s">
        <v>712</v>
      </c>
      <c r="J136" s="201">
        <v>50</v>
      </c>
      <c r="K136" s="241"/>
    </row>
    <row r="137" spans="1:11" ht="15" customHeight="1">
      <c r="A137"/>
      <c r="B137" s="239"/>
      <c r="C137" s="201" t="s">
        <v>738</v>
      </c>
      <c r="D137" s="201"/>
      <c r="E137" s="201"/>
      <c r="F137" s="221" t="s">
        <v>716</v>
      </c>
      <c r="G137" s="201"/>
      <c r="H137" s="201" t="s">
        <v>763</v>
      </c>
      <c r="I137" s="201" t="s">
        <v>712</v>
      </c>
      <c r="J137" s="201">
        <v>255</v>
      </c>
      <c r="K137" s="241"/>
    </row>
    <row r="138" spans="1:11" ht="15" customHeight="1">
      <c r="A138"/>
      <c r="B138" s="239"/>
      <c r="C138" s="201" t="s">
        <v>740</v>
      </c>
      <c r="D138" s="201"/>
      <c r="E138" s="201"/>
      <c r="F138" s="221" t="s">
        <v>710</v>
      </c>
      <c r="G138" s="201"/>
      <c r="H138" s="201" t="s">
        <v>764</v>
      </c>
      <c r="I138" s="201" t="s">
        <v>742</v>
      </c>
      <c r="J138" s="201"/>
      <c r="K138" s="241"/>
    </row>
    <row r="139" spans="1:11" ht="15" customHeight="1">
      <c r="A139"/>
      <c r="B139" s="239"/>
      <c r="C139" s="201" t="s">
        <v>743</v>
      </c>
      <c r="D139" s="201"/>
      <c r="E139" s="201"/>
      <c r="F139" s="221" t="s">
        <v>710</v>
      </c>
      <c r="G139" s="201"/>
      <c r="H139" s="201" t="s">
        <v>765</v>
      </c>
      <c r="I139" s="201" t="s">
        <v>745</v>
      </c>
      <c r="J139" s="201"/>
      <c r="K139" s="241"/>
    </row>
    <row r="140" spans="1:11" ht="15" customHeight="1">
      <c r="A140"/>
      <c r="B140" s="239"/>
      <c r="C140" s="201" t="s">
        <v>746</v>
      </c>
      <c r="D140" s="201"/>
      <c r="E140" s="201"/>
      <c r="F140" s="221" t="s">
        <v>710</v>
      </c>
      <c r="G140" s="201"/>
      <c r="H140" s="201" t="s">
        <v>746</v>
      </c>
      <c r="I140" s="201" t="s">
        <v>745</v>
      </c>
      <c r="J140" s="201"/>
      <c r="K140" s="241"/>
    </row>
    <row r="141" spans="1:11" ht="15" customHeight="1">
      <c r="A141"/>
      <c r="B141" s="239"/>
      <c r="C141" s="201" t="s">
        <v>35</v>
      </c>
      <c r="D141" s="201"/>
      <c r="E141" s="201"/>
      <c r="F141" s="221" t="s">
        <v>710</v>
      </c>
      <c r="G141" s="201"/>
      <c r="H141" s="201" t="s">
        <v>766</v>
      </c>
      <c r="I141" s="201" t="s">
        <v>745</v>
      </c>
      <c r="J141" s="201"/>
      <c r="K141" s="241"/>
    </row>
    <row r="142" spans="1:11" ht="15" customHeight="1">
      <c r="A142"/>
      <c r="B142" s="239"/>
      <c r="C142" s="201" t="s">
        <v>767</v>
      </c>
      <c r="D142" s="201"/>
      <c r="E142" s="201"/>
      <c r="F142" s="221" t="s">
        <v>710</v>
      </c>
      <c r="G142" s="201"/>
      <c r="H142" s="201" t="s">
        <v>768</v>
      </c>
      <c r="I142" s="201" t="s">
        <v>745</v>
      </c>
      <c r="J142" s="201"/>
      <c r="K142" s="241"/>
    </row>
    <row r="143" spans="1:11" ht="15" customHeight="1">
      <c r="A143"/>
      <c r="B143" s="242"/>
      <c r="C143" s="243"/>
      <c r="D143" s="243"/>
      <c r="E143" s="243"/>
      <c r="F143" s="243"/>
      <c r="G143" s="243"/>
      <c r="H143" s="243"/>
      <c r="I143" s="243"/>
      <c r="J143" s="243"/>
      <c r="K143" s="244"/>
    </row>
    <row r="144" spans="1:11" ht="18.75" customHeight="1">
      <c r="A144"/>
      <c r="B144" s="230"/>
      <c r="C144" s="230"/>
      <c r="D144" s="230"/>
      <c r="E144" s="230"/>
      <c r="F144" s="231"/>
      <c r="G144" s="230"/>
      <c r="H144" s="230"/>
      <c r="I144" s="230"/>
      <c r="J144" s="230"/>
      <c r="K144" s="230"/>
    </row>
    <row r="145" spans="1:11" ht="18.75" customHeight="1">
      <c r="A145"/>
      <c r="B145" s="207"/>
      <c r="C145" s="207"/>
      <c r="D145" s="207"/>
      <c r="E145" s="207"/>
      <c r="F145" s="207"/>
      <c r="G145" s="207"/>
      <c r="H145" s="207"/>
      <c r="I145" s="207"/>
      <c r="J145" s="207"/>
      <c r="K145" s="207"/>
    </row>
    <row r="146" spans="1:11" ht="7.5" customHeight="1">
      <c r="A146"/>
      <c r="B146" s="208"/>
      <c r="C146" s="209"/>
      <c r="D146" s="209"/>
      <c r="E146" s="209"/>
      <c r="F146" s="209"/>
      <c r="G146" s="209"/>
      <c r="H146" s="209"/>
      <c r="I146" s="209"/>
      <c r="J146" s="209"/>
      <c r="K146" s="210"/>
    </row>
    <row r="147" spans="1:11" ht="45" customHeight="1">
      <c r="A147"/>
      <c r="B147" s="211"/>
      <c r="C147" s="299" t="s">
        <v>769</v>
      </c>
      <c r="D147" s="299"/>
      <c r="E147" s="299"/>
      <c r="F147" s="299"/>
      <c r="G147" s="299"/>
      <c r="H147" s="299"/>
      <c r="I147" s="299"/>
      <c r="J147" s="299"/>
      <c r="K147" s="212"/>
    </row>
    <row r="148" spans="1:11" ht="17.25" customHeight="1">
      <c r="A148"/>
      <c r="B148" s="211"/>
      <c r="C148" s="213" t="s">
        <v>704</v>
      </c>
      <c r="D148" s="213"/>
      <c r="E148" s="213"/>
      <c r="F148" s="213" t="s">
        <v>705</v>
      </c>
      <c r="G148" s="214"/>
      <c r="H148" s="213" t="s">
        <v>51</v>
      </c>
      <c r="I148" s="213" t="s">
        <v>54</v>
      </c>
      <c r="J148" s="213" t="s">
        <v>706</v>
      </c>
      <c r="K148" s="212"/>
    </row>
    <row r="149" spans="1:11" ht="17.25" customHeight="1">
      <c r="A149"/>
      <c r="B149" s="211"/>
      <c r="C149" s="215" t="s">
        <v>707</v>
      </c>
      <c r="D149" s="215"/>
      <c r="E149" s="215"/>
      <c r="F149" s="216" t="s">
        <v>708</v>
      </c>
      <c r="G149" s="217"/>
      <c r="H149" s="215"/>
      <c r="I149" s="215"/>
      <c r="J149" s="215" t="s">
        <v>709</v>
      </c>
      <c r="K149" s="212"/>
    </row>
    <row r="150" spans="1:11" ht="5.25" customHeight="1">
      <c r="A150"/>
      <c r="B150" s="222"/>
      <c r="C150" s="218"/>
      <c r="D150" s="218"/>
      <c r="E150" s="218"/>
      <c r="F150" s="218"/>
      <c r="G150" s="219"/>
      <c r="H150" s="218"/>
      <c r="I150" s="218"/>
      <c r="J150" s="218"/>
      <c r="K150" s="241"/>
    </row>
    <row r="151" spans="1:11" ht="15" customHeight="1">
      <c r="A151"/>
      <c r="B151" s="222"/>
      <c r="C151" s="245" t="s">
        <v>713</v>
      </c>
      <c r="D151" s="201"/>
      <c r="E151" s="201"/>
      <c r="F151" s="246" t="s">
        <v>710</v>
      </c>
      <c r="G151" s="201"/>
      <c r="H151" s="245" t="s">
        <v>750</v>
      </c>
      <c r="I151" s="245" t="s">
        <v>712</v>
      </c>
      <c r="J151" s="245">
        <v>120</v>
      </c>
      <c r="K151" s="241"/>
    </row>
    <row r="152" spans="1:11" ht="15" customHeight="1">
      <c r="A152"/>
      <c r="B152" s="222"/>
      <c r="C152" s="245" t="s">
        <v>759</v>
      </c>
      <c r="D152" s="201"/>
      <c r="E152" s="201"/>
      <c r="F152" s="246" t="s">
        <v>710</v>
      </c>
      <c r="G152" s="201"/>
      <c r="H152" s="245" t="s">
        <v>770</v>
      </c>
      <c r="I152" s="245" t="s">
        <v>712</v>
      </c>
      <c r="J152" s="245" t="s">
        <v>761</v>
      </c>
      <c r="K152" s="241"/>
    </row>
    <row r="153" spans="1:11" ht="15" customHeight="1">
      <c r="A153"/>
      <c r="B153" s="222"/>
      <c r="C153" s="245" t="s">
        <v>85</v>
      </c>
      <c r="D153" s="201"/>
      <c r="E153" s="201"/>
      <c r="F153" s="246" t="s">
        <v>710</v>
      </c>
      <c r="G153" s="201"/>
      <c r="H153" s="245" t="s">
        <v>771</v>
      </c>
      <c r="I153" s="245" t="s">
        <v>712</v>
      </c>
      <c r="J153" s="245" t="s">
        <v>761</v>
      </c>
      <c r="K153" s="241"/>
    </row>
    <row r="154" spans="1:11" ht="15" customHeight="1">
      <c r="A154"/>
      <c r="B154" s="222"/>
      <c r="C154" s="245" t="s">
        <v>715</v>
      </c>
      <c r="D154" s="201"/>
      <c r="E154" s="201"/>
      <c r="F154" s="246" t="s">
        <v>716</v>
      </c>
      <c r="G154" s="201"/>
      <c r="H154" s="245" t="s">
        <v>750</v>
      </c>
      <c r="I154" s="245" t="s">
        <v>712</v>
      </c>
      <c r="J154" s="245">
        <v>50</v>
      </c>
      <c r="K154" s="241"/>
    </row>
    <row r="155" spans="1:11" ht="15" customHeight="1">
      <c r="A155"/>
      <c r="B155" s="222"/>
      <c r="C155" s="245" t="s">
        <v>718</v>
      </c>
      <c r="D155" s="201"/>
      <c r="E155" s="201"/>
      <c r="F155" s="246" t="s">
        <v>710</v>
      </c>
      <c r="G155" s="201"/>
      <c r="H155" s="245" t="s">
        <v>750</v>
      </c>
      <c r="I155" s="245" t="s">
        <v>720</v>
      </c>
      <c r="J155" s="245"/>
      <c r="K155" s="241"/>
    </row>
    <row r="156" spans="1:11" ht="15" customHeight="1">
      <c r="A156"/>
      <c r="B156" s="222"/>
      <c r="C156" s="245" t="s">
        <v>729</v>
      </c>
      <c r="D156" s="201"/>
      <c r="E156" s="201"/>
      <c r="F156" s="246" t="s">
        <v>716</v>
      </c>
      <c r="G156" s="201"/>
      <c r="H156" s="245" t="s">
        <v>750</v>
      </c>
      <c r="I156" s="245" t="s">
        <v>712</v>
      </c>
      <c r="J156" s="245">
        <v>50</v>
      </c>
      <c r="K156" s="241"/>
    </row>
    <row r="157" spans="1:11" ht="15" customHeight="1">
      <c r="A157"/>
      <c r="B157" s="222"/>
      <c r="C157" s="245" t="s">
        <v>737</v>
      </c>
      <c r="D157" s="201"/>
      <c r="E157" s="201"/>
      <c r="F157" s="246" t="s">
        <v>716</v>
      </c>
      <c r="G157" s="201"/>
      <c r="H157" s="245" t="s">
        <v>750</v>
      </c>
      <c r="I157" s="245" t="s">
        <v>712</v>
      </c>
      <c r="J157" s="245">
        <v>50</v>
      </c>
      <c r="K157" s="241"/>
    </row>
    <row r="158" spans="1:11" ht="15" customHeight="1">
      <c r="A158"/>
      <c r="B158" s="222"/>
      <c r="C158" s="245" t="s">
        <v>735</v>
      </c>
      <c r="D158" s="201"/>
      <c r="E158" s="201"/>
      <c r="F158" s="246" t="s">
        <v>716</v>
      </c>
      <c r="G158" s="201"/>
      <c r="H158" s="245" t="s">
        <v>750</v>
      </c>
      <c r="I158" s="245" t="s">
        <v>712</v>
      </c>
      <c r="J158" s="245">
        <v>50</v>
      </c>
      <c r="K158" s="241"/>
    </row>
    <row r="159" spans="1:11" ht="15" customHeight="1">
      <c r="A159"/>
      <c r="B159" s="222"/>
      <c r="C159" s="245" t="s">
        <v>94</v>
      </c>
      <c r="D159" s="201"/>
      <c r="E159" s="201"/>
      <c r="F159" s="246" t="s">
        <v>710</v>
      </c>
      <c r="G159" s="201"/>
      <c r="H159" s="245" t="s">
        <v>772</v>
      </c>
      <c r="I159" s="245" t="s">
        <v>712</v>
      </c>
      <c r="J159" s="245" t="s">
        <v>773</v>
      </c>
      <c r="K159" s="241"/>
    </row>
    <row r="160" spans="1:11" ht="15" customHeight="1">
      <c r="A160"/>
      <c r="B160" s="222"/>
      <c r="C160" s="245" t="s">
        <v>774</v>
      </c>
      <c r="D160" s="201"/>
      <c r="E160" s="201"/>
      <c r="F160" s="246" t="s">
        <v>710</v>
      </c>
      <c r="G160" s="201"/>
      <c r="H160" s="245" t="s">
        <v>775</v>
      </c>
      <c r="I160" s="245" t="s">
        <v>745</v>
      </c>
      <c r="J160" s="245"/>
      <c r="K160" s="241"/>
    </row>
    <row r="161" spans="1:11" ht="15" customHeight="1">
      <c r="A161"/>
      <c r="B161" s="247"/>
      <c r="C161" s="228"/>
      <c r="D161" s="228"/>
      <c r="E161" s="228"/>
      <c r="F161" s="228"/>
      <c r="G161" s="228"/>
      <c r="H161" s="228"/>
      <c r="I161" s="228"/>
      <c r="J161" s="228"/>
      <c r="K161" s="248"/>
    </row>
    <row r="162" spans="1:11" ht="18.75" customHeight="1">
      <c r="A162"/>
      <c r="B162" s="230"/>
      <c r="C162" s="219"/>
      <c r="D162" s="219"/>
      <c r="E162" s="219"/>
      <c r="F162" s="249"/>
      <c r="G162" s="219"/>
      <c r="H162" s="219"/>
      <c r="I162" s="219"/>
      <c r="J162" s="219"/>
      <c r="K162" s="230"/>
    </row>
    <row r="163" spans="1:11" ht="18.75" customHeight="1">
      <c r="A163"/>
      <c r="B163" s="207"/>
      <c r="C163" s="207"/>
      <c r="D163" s="207"/>
      <c r="E163" s="207"/>
      <c r="F163" s="207"/>
      <c r="G163" s="207"/>
      <c r="H163" s="207"/>
      <c r="I163" s="207"/>
      <c r="J163" s="207"/>
      <c r="K163" s="207"/>
    </row>
    <row r="164" spans="1:11" ht="7.5" customHeight="1">
      <c r="A164"/>
      <c r="B164" s="189"/>
      <c r="C164" s="190"/>
      <c r="D164" s="190"/>
      <c r="E164" s="190"/>
      <c r="F164" s="190"/>
      <c r="G164" s="190"/>
      <c r="H164" s="190"/>
      <c r="I164" s="190"/>
      <c r="J164" s="190"/>
      <c r="K164" s="191"/>
    </row>
    <row r="165" spans="1:11" ht="45" customHeight="1">
      <c r="A165"/>
      <c r="B165" s="193"/>
      <c r="C165" s="293" t="s">
        <v>776</v>
      </c>
      <c r="D165" s="293"/>
      <c r="E165" s="293"/>
      <c r="F165" s="293"/>
      <c r="G165" s="293"/>
      <c r="H165" s="293"/>
      <c r="I165" s="293"/>
      <c r="J165" s="293"/>
      <c r="K165" s="194"/>
    </row>
    <row r="166" spans="1:11" ht="17.25" customHeight="1">
      <c r="A166"/>
      <c r="B166" s="193"/>
      <c r="C166" s="213" t="s">
        <v>704</v>
      </c>
      <c r="D166" s="213"/>
      <c r="E166" s="213"/>
      <c r="F166" s="213" t="s">
        <v>705</v>
      </c>
      <c r="G166" s="250"/>
      <c r="H166" s="251" t="s">
        <v>51</v>
      </c>
      <c r="I166" s="251" t="s">
        <v>54</v>
      </c>
      <c r="J166" s="213" t="s">
        <v>706</v>
      </c>
      <c r="K166" s="194"/>
    </row>
    <row r="167" spans="1:11" ht="17.25" customHeight="1">
      <c r="A167"/>
      <c r="B167" s="195"/>
      <c r="C167" s="215" t="s">
        <v>707</v>
      </c>
      <c r="D167" s="215"/>
      <c r="E167" s="215"/>
      <c r="F167" s="216" t="s">
        <v>708</v>
      </c>
      <c r="G167" s="252"/>
      <c r="H167" s="253"/>
      <c r="I167" s="253"/>
      <c r="J167" s="215" t="s">
        <v>709</v>
      </c>
      <c r="K167" s="196"/>
    </row>
    <row r="168" spans="1:11" ht="5.25" customHeight="1">
      <c r="A168"/>
      <c r="B168" s="222"/>
      <c r="C168" s="218"/>
      <c r="D168" s="218"/>
      <c r="E168" s="218"/>
      <c r="F168" s="218"/>
      <c r="G168" s="219"/>
      <c r="H168" s="218"/>
      <c r="I168" s="218"/>
      <c r="J168" s="218"/>
      <c r="K168" s="241"/>
    </row>
    <row r="169" spans="1:11" ht="15" customHeight="1">
      <c r="A169"/>
      <c r="B169" s="222"/>
      <c r="C169" s="201" t="s">
        <v>713</v>
      </c>
      <c r="D169" s="201"/>
      <c r="E169" s="201"/>
      <c r="F169" s="221" t="s">
        <v>710</v>
      </c>
      <c r="G169" s="201"/>
      <c r="H169" s="201" t="s">
        <v>750</v>
      </c>
      <c r="I169" s="201" t="s">
        <v>712</v>
      </c>
      <c r="J169" s="201">
        <v>120</v>
      </c>
      <c r="K169" s="241"/>
    </row>
    <row r="170" spans="1:11" ht="15" customHeight="1">
      <c r="A170"/>
      <c r="B170" s="222"/>
      <c r="C170" s="201" t="s">
        <v>759</v>
      </c>
      <c r="D170" s="201"/>
      <c r="E170" s="201"/>
      <c r="F170" s="221" t="s">
        <v>710</v>
      </c>
      <c r="G170" s="201"/>
      <c r="H170" s="201" t="s">
        <v>760</v>
      </c>
      <c r="I170" s="201" t="s">
        <v>712</v>
      </c>
      <c r="J170" s="201" t="s">
        <v>761</v>
      </c>
      <c r="K170" s="241"/>
    </row>
    <row r="171" spans="1:11" ht="15" customHeight="1">
      <c r="A171"/>
      <c r="B171" s="222"/>
      <c r="C171" s="201" t="s">
        <v>85</v>
      </c>
      <c r="D171" s="201"/>
      <c r="E171" s="201"/>
      <c r="F171" s="221" t="s">
        <v>710</v>
      </c>
      <c r="G171" s="201"/>
      <c r="H171" s="201" t="s">
        <v>777</v>
      </c>
      <c r="I171" s="201" t="s">
        <v>712</v>
      </c>
      <c r="J171" s="201" t="s">
        <v>761</v>
      </c>
      <c r="K171" s="241"/>
    </row>
    <row r="172" spans="1:11" ht="15" customHeight="1">
      <c r="A172"/>
      <c r="B172" s="222"/>
      <c r="C172" s="201" t="s">
        <v>715</v>
      </c>
      <c r="D172" s="201"/>
      <c r="E172" s="201"/>
      <c r="F172" s="221" t="s">
        <v>716</v>
      </c>
      <c r="G172" s="201"/>
      <c r="H172" s="201" t="s">
        <v>777</v>
      </c>
      <c r="I172" s="201" t="s">
        <v>712</v>
      </c>
      <c r="J172" s="201">
        <v>50</v>
      </c>
      <c r="K172" s="241"/>
    </row>
    <row r="173" spans="1:11" ht="15" customHeight="1">
      <c r="A173"/>
      <c r="B173" s="222"/>
      <c r="C173" s="201" t="s">
        <v>718</v>
      </c>
      <c r="D173" s="201"/>
      <c r="E173" s="201"/>
      <c r="F173" s="221" t="s">
        <v>710</v>
      </c>
      <c r="G173" s="201"/>
      <c r="H173" s="201" t="s">
        <v>777</v>
      </c>
      <c r="I173" s="201" t="s">
        <v>720</v>
      </c>
      <c r="J173" s="201"/>
      <c r="K173" s="241"/>
    </row>
    <row r="174" spans="1:11" ht="15" customHeight="1">
      <c r="A174"/>
      <c r="B174" s="222"/>
      <c r="C174" s="201" t="s">
        <v>729</v>
      </c>
      <c r="D174" s="201"/>
      <c r="E174" s="201"/>
      <c r="F174" s="221" t="s">
        <v>716</v>
      </c>
      <c r="G174" s="201"/>
      <c r="H174" s="201" t="s">
        <v>777</v>
      </c>
      <c r="I174" s="201" t="s">
        <v>712</v>
      </c>
      <c r="J174" s="201">
        <v>50</v>
      </c>
      <c r="K174" s="241"/>
    </row>
    <row r="175" spans="1:11" ht="15" customHeight="1">
      <c r="A175"/>
      <c r="B175" s="222"/>
      <c r="C175" s="201" t="s">
        <v>737</v>
      </c>
      <c r="D175" s="201"/>
      <c r="E175" s="201"/>
      <c r="F175" s="221" t="s">
        <v>716</v>
      </c>
      <c r="G175" s="201"/>
      <c r="H175" s="201" t="s">
        <v>777</v>
      </c>
      <c r="I175" s="201" t="s">
        <v>712</v>
      </c>
      <c r="J175" s="201">
        <v>50</v>
      </c>
      <c r="K175" s="241"/>
    </row>
    <row r="176" spans="1:11" ht="15" customHeight="1">
      <c r="A176"/>
      <c r="B176" s="222"/>
      <c r="C176" s="201" t="s">
        <v>735</v>
      </c>
      <c r="D176" s="201"/>
      <c r="E176" s="201"/>
      <c r="F176" s="221" t="s">
        <v>716</v>
      </c>
      <c r="G176" s="201"/>
      <c r="H176" s="201" t="s">
        <v>777</v>
      </c>
      <c r="I176" s="201" t="s">
        <v>712</v>
      </c>
      <c r="J176" s="201">
        <v>50</v>
      </c>
      <c r="K176" s="241"/>
    </row>
    <row r="177" spans="1:11" ht="15" customHeight="1">
      <c r="A177"/>
      <c r="B177" s="222"/>
      <c r="C177" s="201" t="s">
        <v>112</v>
      </c>
      <c r="D177" s="201"/>
      <c r="E177" s="201"/>
      <c r="F177" s="221" t="s">
        <v>710</v>
      </c>
      <c r="G177" s="201"/>
      <c r="H177" s="201" t="s">
        <v>778</v>
      </c>
      <c r="I177" s="201" t="s">
        <v>779</v>
      </c>
      <c r="J177" s="201"/>
      <c r="K177" s="241"/>
    </row>
    <row r="178" spans="1:11" ht="15" customHeight="1">
      <c r="A178"/>
      <c r="B178" s="222"/>
      <c r="C178" s="201" t="s">
        <v>54</v>
      </c>
      <c r="D178" s="201"/>
      <c r="E178" s="201"/>
      <c r="F178" s="221" t="s">
        <v>710</v>
      </c>
      <c r="G178" s="201"/>
      <c r="H178" s="201" t="s">
        <v>780</v>
      </c>
      <c r="I178" s="201" t="s">
        <v>781</v>
      </c>
      <c r="J178" s="201">
        <v>1</v>
      </c>
      <c r="K178" s="241"/>
    </row>
    <row r="179" spans="1:11" ht="15" customHeight="1">
      <c r="A179"/>
      <c r="B179" s="222"/>
      <c r="C179" s="201" t="s">
        <v>50</v>
      </c>
      <c r="D179" s="201"/>
      <c r="E179" s="201"/>
      <c r="F179" s="221" t="s">
        <v>710</v>
      </c>
      <c r="G179" s="201"/>
      <c r="H179" s="201" t="s">
        <v>782</v>
      </c>
      <c r="I179" s="201" t="s">
        <v>712</v>
      </c>
      <c r="J179" s="201">
        <v>20</v>
      </c>
      <c r="K179" s="241"/>
    </row>
    <row r="180" spans="1:11" ht="15" customHeight="1">
      <c r="A180"/>
      <c r="B180" s="222"/>
      <c r="C180" s="201" t="s">
        <v>51</v>
      </c>
      <c r="D180" s="201"/>
      <c r="E180" s="201"/>
      <c r="F180" s="221" t="s">
        <v>710</v>
      </c>
      <c r="G180" s="201"/>
      <c r="H180" s="201" t="s">
        <v>783</v>
      </c>
      <c r="I180" s="201" t="s">
        <v>712</v>
      </c>
      <c r="J180" s="201">
        <v>255</v>
      </c>
      <c r="K180" s="241"/>
    </row>
    <row r="181" spans="1:11" ht="15" customHeight="1">
      <c r="A181"/>
      <c r="B181" s="222"/>
      <c r="C181" s="201" t="s">
        <v>113</v>
      </c>
      <c r="D181" s="201"/>
      <c r="E181" s="201"/>
      <c r="F181" s="221" t="s">
        <v>710</v>
      </c>
      <c r="G181" s="201"/>
      <c r="H181" s="201" t="s">
        <v>674</v>
      </c>
      <c r="I181" s="201" t="s">
        <v>712</v>
      </c>
      <c r="J181" s="201">
        <v>10</v>
      </c>
      <c r="K181" s="241"/>
    </row>
    <row r="182" spans="1:11" ht="15" customHeight="1">
      <c r="A182"/>
      <c r="B182" s="222"/>
      <c r="C182" s="201" t="s">
        <v>114</v>
      </c>
      <c r="D182" s="201"/>
      <c r="E182" s="201"/>
      <c r="F182" s="221" t="s">
        <v>710</v>
      </c>
      <c r="G182" s="201"/>
      <c r="H182" s="201" t="s">
        <v>784</v>
      </c>
      <c r="I182" s="201" t="s">
        <v>745</v>
      </c>
      <c r="J182" s="201"/>
      <c r="K182" s="241"/>
    </row>
    <row r="183" spans="1:11" ht="15" customHeight="1">
      <c r="A183"/>
      <c r="B183" s="222"/>
      <c r="C183" s="201" t="s">
        <v>785</v>
      </c>
      <c r="D183" s="201"/>
      <c r="E183" s="201"/>
      <c r="F183" s="221" t="s">
        <v>710</v>
      </c>
      <c r="G183" s="201"/>
      <c r="H183" s="201" t="s">
        <v>786</v>
      </c>
      <c r="I183" s="201" t="s">
        <v>745</v>
      </c>
      <c r="J183" s="201"/>
      <c r="K183" s="241"/>
    </row>
    <row r="184" spans="1:11" ht="15" customHeight="1">
      <c r="A184"/>
      <c r="B184" s="222"/>
      <c r="C184" s="201" t="s">
        <v>774</v>
      </c>
      <c r="D184" s="201"/>
      <c r="E184" s="201"/>
      <c r="F184" s="221" t="s">
        <v>710</v>
      </c>
      <c r="G184" s="201"/>
      <c r="H184" s="201" t="s">
        <v>787</v>
      </c>
      <c r="I184" s="201" t="s">
        <v>745</v>
      </c>
      <c r="J184" s="201"/>
      <c r="K184" s="241"/>
    </row>
    <row r="185" spans="1:11" ht="15" customHeight="1">
      <c r="A185"/>
      <c r="B185" s="222"/>
      <c r="C185" s="201" t="s">
        <v>116</v>
      </c>
      <c r="D185" s="201"/>
      <c r="E185" s="201"/>
      <c r="F185" s="221" t="s">
        <v>716</v>
      </c>
      <c r="G185" s="201"/>
      <c r="H185" s="201" t="s">
        <v>788</v>
      </c>
      <c r="I185" s="201" t="s">
        <v>712</v>
      </c>
      <c r="J185" s="201">
        <v>50</v>
      </c>
      <c r="K185" s="241"/>
    </row>
    <row r="186" spans="1:11" ht="15" customHeight="1">
      <c r="A186"/>
      <c r="B186" s="222"/>
      <c r="C186" s="201" t="s">
        <v>789</v>
      </c>
      <c r="D186" s="201"/>
      <c r="E186" s="201"/>
      <c r="F186" s="221" t="s">
        <v>716</v>
      </c>
      <c r="G186" s="201"/>
      <c r="H186" s="201" t="s">
        <v>790</v>
      </c>
      <c r="I186" s="201" t="s">
        <v>791</v>
      </c>
      <c r="J186" s="201"/>
      <c r="K186" s="241"/>
    </row>
    <row r="187" spans="1:11" ht="15" customHeight="1">
      <c r="A187"/>
      <c r="B187" s="222"/>
      <c r="C187" s="201" t="s">
        <v>792</v>
      </c>
      <c r="D187" s="201"/>
      <c r="E187" s="201"/>
      <c r="F187" s="221" t="s">
        <v>716</v>
      </c>
      <c r="G187" s="201"/>
      <c r="H187" s="201" t="s">
        <v>793</v>
      </c>
      <c r="I187" s="201" t="s">
        <v>791</v>
      </c>
      <c r="J187" s="201"/>
      <c r="K187" s="241"/>
    </row>
    <row r="188" spans="1:11" ht="15" customHeight="1">
      <c r="A188"/>
      <c r="B188" s="222"/>
      <c r="C188" s="201" t="s">
        <v>794</v>
      </c>
      <c r="D188" s="201"/>
      <c r="E188" s="201"/>
      <c r="F188" s="221" t="s">
        <v>716</v>
      </c>
      <c r="G188" s="201"/>
      <c r="H188" s="201" t="s">
        <v>795</v>
      </c>
      <c r="I188" s="201" t="s">
        <v>791</v>
      </c>
      <c r="J188" s="201"/>
      <c r="K188" s="241"/>
    </row>
    <row r="189" spans="1:11" ht="15" customHeight="1">
      <c r="A189"/>
      <c r="B189" s="222"/>
      <c r="C189" s="254" t="s">
        <v>796</v>
      </c>
      <c r="D189" s="201"/>
      <c r="E189" s="201"/>
      <c r="F189" s="221" t="s">
        <v>716</v>
      </c>
      <c r="G189" s="201"/>
      <c r="H189" s="201" t="s">
        <v>797</v>
      </c>
      <c r="I189" s="201" t="s">
        <v>798</v>
      </c>
      <c r="J189" s="255" t="s">
        <v>799</v>
      </c>
      <c r="K189" s="241"/>
    </row>
    <row r="190" spans="1:11" ht="15" customHeight="1">
      <c r="A190"/>
      <c r="B190" s="222"/>
      <c r="C190" s="254" t="s">
        <v>800</v>
      </c>
      <c r="D190" s="201"/>
      <c r="E190" s="201"/>
      <c r="F190" s="221" t="s">
        <v>716</v>
      </c>
      <c r="G190" s="201"/>
      <c r="H190" s="201" t="s">
        <v>801</v>
      </c>
      <c r="I190" s="201" t="s">
        <v>798</v>
      </c>
      <c r="J190" s="255" t="s">
        <v>799</v>
      </c>
      <c r="K190" s="241"/>
    </row>
    <row r="191" spans="1:11" ht="15" customHeight="1">
      <c r="A191"/>
      <c r="B191" s="222"/>
      <c r="C191" s="254" t="s">
        <v>39</v>
      </c>
      <c r="D191" s="201"/>
      <c r="E191" s="201"/>
      <c r="F191" s="221" t="s">
        <v>710</v>
      </c>
      <c r="G191" s="201"/>
      <c r="H191" s="198" t="s">
        <v>802</v>
      </c>
      <c r="I191" s="201" t="s">
        <v>803</v>
      </c>
      <c r="J191" s="201"/>
      <c r="K191" s="241"/>
    </row>
    <row r="192" spans="1:11" ht="15" customHeight="1">
      <c r="A192"/>
      <c r="B192" s="222"/>
      <c r="C192" s="254" t="s">
        <v>804</v>
      </c>
      <c r="D192" s="201"/>
      <c r="E192" s="201"/>
      <c r="F192" s="221" t="s">
        <v>710</v>
      </c>
      <c r="G192" s="201"/>
      <c r="H192" s="201" t="s">
        <v>805</v>
      </c>
      <c r="I192" s="201" t="s">
        <v>745</v>
      </c>
      <c r="J192" s="201"/>
      <c r="K192" s="241"/>
    </row>
    <row r="193" spans="1:11" ht="15" customHeight="1">
      <c r="A193"/>
      <c r="B193" s="222"/>
      <c r="C193" s="254" t="s">
        <v>806</v>
      </c>
      <c r="D193" s="201"/>
      <c r="E193" s="201"/>
      <c r="F193" s="221" t="s">
        <v>710</v>
      </c>
      <c r="G193" s="201"/>
      <c r="H193" s="201" t="s">
        <v>807</v>
      </c>
      <c r="I193" s="201" t="s">
        <v>745</v>
      </c>
      <c r="J193" s="201"/>
      <c r="K193" s="241"/>
    </row>
    <row r="194" spans="1:11" ht="15" customHeight="1">
      <c r="A194"/>
      <c r="B194" s="222"/>
      <c r="C194" s="254" t="s">
        <v>808</v>
      </c>
      <c r="D194" s="201"/>
      <c r="E194" s="201"/>
      <c r="F194" s="221" t="s">
        <v>716</v>
      </c>
      <c r="G194" s="201"/>
      <c r="H194" s="201" t="s">
        <v>809</v>
      </c>
      <c r="I194" s="201" t="s">
        <v>745</v>
      </c>
      <c r="J194" s="201"/>
      <c r="K194" s="241"/>
    </row>
    <row r="195" spans="1:11" ht="15" customHeight="1">
      <c r="A195"/>
      <c r="B195" s="247"/>
      <c r="C195" s="256"/>
      <c r="D195" s="228"/>
      <c r="E195" s="228"/>
      <c r="F195" s="228"/>
      <c r="G195" s="228"/>
      <c r="H195" s="228"/>
      <c r="I195" s="228"/>
      <c r="J195" s="228"/>
      <c r="K195" s="248"/>
    </row>
    <row r="196" spans="1:11" ht="18.75" customHeight="1">
      <c r="A196"/>
      <c r="B196" s="230"/>
      <c r="C196" s="219"/>
      <c r="D196" s="219"/>
      <c r="E196" s="219"/>
      <c r="F196" s="249"/>
      <c r="G196" s="219"/>
      <c r="H196" s="219"/>
      <c r="I196" s="219"/>
      <c r="J196" s="219"/>
      <c r="K196" s="230"/>
    </row>
    <row r="197" spans="1:11" ht="18.75" customHeight="1">
      <c r="A197"/>
      <c r="B197" s="230"/>
      <c r="C197" s="219"/>
      <c r="D197" s="219"/>
      <c r="E197" s="219"/>
      <c r="F197" s="249"/>
      <c r="G197" s="219"/>
      <c r="H197" s="219"/>
      <c r="I197" s="219"/>
      <c r="J197" s="219"/>
      <c r="K197" s="230"/>
    </row>
    <row r="198" spans="1:11" ht="18.75" customHeight="1">
      <c r="A198"/>
      <c r="B198" s="207"/>
      <c r="C198" s="207"/>
      <c r="D198" s="207"/>
      <c r="E198" s="207"/>
      <c r="F198" s="207"/>
      <c r="G198" s="207"/>
      <c r="H198" s="207"/>
      <c r="I198" s="207"/>
      <c r="J198" s="207"/>
      <c r="K198" s="207"/>
    </row>
    <row r="199" spans="1:11">
      <c r="A199"/>
      <c r="B199" s="189"/>
      <c r="C199" s="190"/>
      <c r="D199" s="190"/>
      <c r="E199" s="190"/>
      <c r="F199" s="190"/>
      <c r="G199" s="190"/>
      <c r="H199" s="190"/>
      <c r="I199" s="190"/>
      <c r="J199" s="190"/>
      <c r="K199" s="191"/>
    </row>
    <row r="200" spans="1:11" ht="21" customHeight="1">
      <c r="A200"/>
      <c r="B200" s="193"/>
      <c r="C200" s="293" t="s">
        <v>810</v>
      </c>
      <c r="D200" s="293"/>
      <c r="E200" s="293"/>
      <c r="F200" s="293"/>
      <c r="G200" s="293"/>
      <c r="H200" s="293"/>
      <c r="I200" s="293"/>
      <c r="J200" s="293"/>
      <c r="K200" s="194"/>
    </row>
    <row r="201" spans="1:11" ht="25.5" customHeight="1">
      <c r="A201"/>
      <c r="B201" s="193"/>
      <c r="C201" s="257" t="s">
        <v>811</v>
      </c>
      <c r="D201" s="257"/>
      <c r="E201" s="257"/>
      <c r="F201" s="257" t="s">
        <v>812</v>
      </c>
      <c r="G201" s="258"/>
      <c r="H201" s="300" t="s">
        <v>813</v>
      </c>
      <c r="I201" s="300"/>
      <c r="J201" s="300"/>
      <c r="K201" s="194"/>
    </row>
    <row r="202" spans="1:11" ht="5.25" customHeight="1">
      <c r="A202"/>
      <c r="B202" s="222"/>
      <c r="C202" s="218"/>
      <c r="D202" s="218"/>
      <c r="E202" s="218"/>
      <c r="F202" s="218"/>
      <c r="G202" s="219"/>
      <c r="H202" s="218"/>
      <c r="I202" s="218"/>
      <c r="J202" s="218"/>
      <c r="K202" s="241"/>
    </row>
    <row r="203" spans="1:11" ht="15" customHeight="1">
      <c r="A203"/>
      <c r="B203" s="222"/>
      <c r="C203" s="201" t="s">
        <v>803</v>
      </c>
      <c r="D203" s="201"/>
      <c r="E203" s="201"/>
      <c r="F203" s="221" t="s">
        <v>40</v>
      </c>
      <c r="G203" s="201"/>
      <c r="H203" s="301" t="s">
        <v>814</v>
      </c>
      <c r="I203" s="301"/>
      <c r="J203" s="301"/>
      <c r="K203" s="241"/>
    </row>
    <row r="204" spans="1:11" ht="15" customHeight="1">
      <c r="A204"/>
      <c r="B204" s="222"/>
      <c r="C204" s="201"/>
      <c r="D204" s="201"/>
      <c r="E204" s="201"/>
      <c r="F204" s="221" t="s">
        <v>41</v>
      </c>
      <c r="G204" s="201"/>
      <c r="H204" s="301" t="s">
        <v>815</v>
      </c>
      <c r="I204" s="301"/>
      <c r="J204" s="301"/>
      <c r="K204" s="241"/>
    </row>
    <row r="205" spans="1:11" ht="15" customHeight="1">
      <c r="A205"/>
      <c r="B205" s="222"/>
      <c r="C205" s="201"/>
      <c r="D205" s="201"/>
      <c r="E205" s="201"/>
      <c r="F205" s="221" t="s">
        <v>44</v>
      </c>
      <c r="G205" s="201"/>
      <c r="H205" s="301" t="s">
        <v>816</v>
      </c>
      <c r="I205" s="301"/>
      <c r="J205" s="301"/>
      <c r="K205" s="241"/>
    </row>
    <row r="206" spans="1:11" ht="15" customHeight="1">
      <c r="A206"/>
      <c r="B206" s="222"/>
      <c r="C206" s="201"/>
      <c r="D206" s="201"/>
      <c r="E206" s="201"/>
      <c r="F206" s="221" t="s">
        <v>42</v>
      </c>
      <c r="G206" s="201"/>
      <c r="H206" s="301" t="s">
        <v>817</v>
      </c>
      <c r="I206" s="301"/>
      <c r="J206" s="301"/>
      <c r="K206" s="241"/>
    </row>
    <row r="207" spans="1:11" ht="15" customHeight="1">
      <c r="A207"/>
      <c r="B207" s="222"/>
      <c r="C207" s="201"/>
      <c r="D207" s="201"/>
      <c r="E207" s="201"/>
      <c r="F207" s="221" t="s">
        <v>43</v>
      </c>
      <c r="G207" s="201"/>
      <c r="H207" s="301" t="s">
        <v>818</v>
      </c>
      <c r="I207" s="301"/>
      <c r="J207" s="301"/>
      <c r="K207" s="241"/>
    </row>
    <row r="208" spans="1:11" ht="15" customHeight="1">
      <c r="A208"/>
      <c r="B208" s="222"/>
      <c r="C208" s="201"/>
      <c r="D208" s="201"/>
      <c r="E208" s="201"/>
      <c r="F208" s="221"/>
      <c r="G208" s="201"/>
      <c r="H208" s="201"/>
      <c r="I208" s="201"/>
      <c r="J208" s="201"/>
      <c r="K208" s="241"/>
    </row>
    <row r="209" spans="1:11" ht="15" customHeight="1">
      <c r="A209"/>
      <c r="B209" s="222"/>
      <c r="C209" s="201" t="s">
        <v>757</v>
      </c>
      <c r="D209" s="201"/>
      <c r="E209" s="201"/>
      <c r="F209" s="221" t="s">
        <v>76</v>
      </c>
      <c r="G209" s="201"/>
      <c r="H209" s="301" t="s">
        <v>819</v>
      </c>
      <c r="I209" s="301"/>
      <c r="J209" s="301"/>
      <c r="K209" s="241"/>
    </row>
    <row r="210" spans="1:11" ht="15" customHeight="1">
      <c r="A210"/>
      <c r="B210" s="222"/>
      <c r="C210" s="201"/>
      <c r="D210" s="201"/>
      <c r="E210" s="201"/>
      <c r="F210" s="221" t="s">
        <v>653</v>
      </c>
      <c r="G210" s="201"/>
      <c r="H210" s="301" t="s">
        <v>654</v>
      </c>
      <c r="I210" s="301"/>
      <c r="J210" s="301"/>
      <c r="K210" s="241"/>
    </row>
    <row r="211" spans="1:11" ht="15" customHeight="1">
      <c r="A211"/>
      <c r="B211" s="222"/>
      <c r="C211" s="201"/>
      <c r="D211" s="201"/>
      <c r="E211" s="201"/>
      <c r="F211" s="221" t="s">
        <v>651</v>
      </c>
      <c r="G211" s="201"/>
      <c r="H211" s="301" t="s">
        <v>820</v>
      </c>
      <c r="I211" s="301"/>
      <c r="J211" s="301"/>
      <c r="K211" s="241"/>
    </row>
    <row r="212" spans="1:11" ht="15" customHeight="1">
      <c r="A212"/>
      <c r="B212" s="259"/>
      <c r="C212" s="201"/>
      <c r="D212" s="201"/>
      <c r="E212" s="201"/>
      <c r="F212" s="221" t="s">
        <v>655</v>
      </c>
      <c r="G212" s="254"/>
      <c r="H212" s="302" t="s">
        <v>656</v>
      </c>
      <c r="I212" s="302"/>
      <c r="J212" s="302"/>
      <c r="K212" s="260"/>
    </row>
    <row r="213" spans="1:11" ht="15" customHeight="1">
      <c r="A213"/>
      <c r="B213" s="259"/>
      <c r="C213" s="201"/>
      <c r="D213" s="201"/>
      <c r="E213" s="201"/>
      <c r="F213" s="221" t="s">
        <v>657</v>
      </c>
      <c r="G213" s="254"/>
      <c r="H213" s="302" t="s">
        <v>821</v>
      </c>
      <c r="I213" s="302"/>
      <c r="J213" s="302"/>
      <c r="K213" s="260"/>
    </row>
    <row r="214" spans="1:11" ht="15" customHeight="1">
      <c r="A214"/>
      <c r="B214" s="259"/>
      <c r="C214" s="201"/>
      <c r="D214" s="201"/>
      <c r="E214" s="201"/>
      <c r="F214" s="221"/>
      <c r="G214" s="254"/>
      <c r="H214" s="245"/>
      <c r="I214" s="245"/>
      <c r="J214" s="245"/>
      <c r="K214" s="260"/>
    </row>
    <row r="215" spans="1:11" ht="15" customHeight="1">
      <c r="A215"/>
      <c r="B215" s="259"/>
      <c r="C215" s="201" t="s">
        <v>781</v>
      </c>
      <c r="D215" s="201"/>
      <c r="E215" s="201"/>
      <c r="F215" s="221">
        <v>1</v>
      </c>
      <c r="G215" s="254"/>
      <c r="H215" s="302" t="s">
        <v>822</v>
      </c>
      <c r="I215" s="302"/>
      <c r="J215" s="302"/>
      <c r="K215" s="260"/>
    </row>
    <row r="216" spans="1:11" ht="15" customHeight="1">
      <c r="A216"/>
      <c r="B216" s="259"/>
      <c r="C216" s="201"/>
      <c r="D216" s="201"/>
      <c r="E216" s="201"/>
      <c r="F216" s="221">
        <v>2</v>
      </c>
      <c r="G216" s="254"/>
      <c r="H216" s="302" t="s">
        <v>823</v>
      </c>
      <c r="I216" s="302"/>
      <c r="J216" s="302"/>
      <c r="K216" s="260"/>
    </row>
    <row r="217" spans="1:11" ht="15" customHeight="1">
      <c r="A217"/>
      <c r="B217" s="259"/>
      <c r="C217" s="201"/>
      <c r="D217" s="201"/>
      <c r="E217" s="201"/>
      <c r="F217" s="221">
        <v>3</v>
      </c>
      <c r="G217" s="254"/>
      <c r="H217" s="302" t="s">
        <v>824</v>
      </c>
      <c r="I217" s="302"/>
      <c r="J217" s="302"/>
      <c r="K217" s="260"/>
    </row>
    <row r="218" spans="1:11" ht="15" customHeight="1">
      <c r="A218"/>
      <c r="B218" s="259"/>
      <c r="C218" s="201"/>
      <c r="D218" s="201"/>
      <c r="E218" s="201"/>
      <c r="F218" s="221">
        <v>4</v>
      </c>
      <c r="G218" s="254"/>
      <c r="H218" s="302" t="s">
        <v>825</v>
      </c>
      <c r="I218" s="302"/>
      <c r="J218" s="302"/>
      <c r="K218" s="260"/>
    </row>
    <row r="219" spans="1:11" ht="12.75" customHeight="1">
      <c r="A219"/>
      <c r="B219" s="261"/>
      <c r="C219" s="262"/>
      <c r="D219" s="262"/>
      <c r="E219" s="262"/>
      <c r="F219" s="262"/>
      <c r="G219" s="262"/>
      <c r="H219" s="262"/>
      <c r="I219" s="262"/>
      <c r="J219" s="262"/>
      <c r="K219" s="263"/>
    </row>
  </sheetData>
  <mergeCells count="77">
    <mergeCell ref="H217:J217"/>
    <mergeCell ref="H218:J218"/>
    <mergeCell ref="H211:J211"/>
    <mergeCell ref="H212:J212"/>
    <mergeCell ref="H213:J213"/>
    <mergeCell ref="H215:J215"/>
    <mergeCell ref="H216:J216"/>
    <mergeCell ref="H205:J205"/>
    <mergeCell ref="H206:J206"/>
    <mergeCell ref="H207:J207"/>
    <mergeCell ref="H209:J209"/>
    <mergeCell ref="H210:J210"/>
    <mergeCell ref="C165:J165"/>
    <mergeCell ref="C200:J200"/>
    <mergeCell ref="H201:J201"/>
    <mergeCell ref="H203:J203"/>
    <mergeCell ref="H204:J204"/>
    <mergeCell ref="D70:J70"/>
    <mergeCell ref="C75:J75"/>
    <mergeCell ref="C102:J102"/>
    <mergeCell ref="C122:J122"/>
    <mergeCell ref="C147:J147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  <mergeCell ref="F23:J23"/>
    <mergeCell ref="C25:J25"/>
    <mergeCell ref="C26:J26"/>
    <mergeCell ref="D27:J27"/>
    <mergeCell ref="D28:J28"/>
    <mergeCell ref="F18:J18"/>
    <mergeCell ref="F19:J19"/>
    <mergeCell ref="F20:J20"/>
    <mergeCell ref="F21:J21"/>
    <mergeCell ref="F22:J22"/>
    <mergeCell ref="D10:J10"/>
    <mergeCell ref="D11:J11"/>
    <mergeCell ref="D15:J15"/>
    <mergeCell ref="D16:J16"/>
    <mergeCell ref="D17:J17"/>
    <mergeCell ref="C3:J3"/>
    <mergeCell ref="C4:J4"/>
    <mergeCell ref="C6:J6"/>
    <mergeCell ref="C7:J7"/>
    <mergeCell ref="C9:J9"/>
  </mergeCells>
  <pageMargins left="0.59027777777777801" right="0.59027777777777801" top="0.59027777777777801" bottom="0.59027777777777801" header="0.51180555555555496" footer="0.51180555555555496"/>
  <pageSetup paperSize="9" firstPageNumber="0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01 - Víceúčelové hřiště</vt:lpstr>
      <vt:lpstr>02.1 - Dodávka</vt:lpstr>
      <vt:lpstr>02.2 - Montáže</vt:lpstr>
      <vt:lpstr>Pokyny pro vyplnění</vt:lpstr>
      <vt:lpstr>'01 - Víceúčelové hřiště'!Názvy_tisku</vt:lpstr>
      <vt:lpstr>'02.1 - Dodávka'!Názvy_tisku</vt:lpstr>
      <vt:lpstr>'02.2 - Montáže'!Názvy_tisku</vt:lpstr>
      <vt:lpstr>'Rekapitulace stavby'!Názvy_tisku</vt:lpstr>
      <vt:lpstr>'01 - Víceúčelové hřiště'!Oblast_tisku</vt:lpstr>
      <vt:lpstr>'02.1 - Dodávka'!Oblast_tisku</vt:lpstr>
      <vt:lpstr>'02.2 - Montáže'!Oblast_tisku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DESKTOP-25J83VD\Wolfi</dc:creator>
  <cp:lastModifiedBy>Lukáš Kubný</cp:lastModifiedBy>
  <cp:revision>1</cp:revision>
  <dcterms:created xsi:type="dcterms:W3CDTF">2024-02-23T11:08:43Z</dcterms:created>
  <dcterms:modified xsi:type="dcterms:W3CDTF">2024-04-11T08:00:26Z</dcterms:modified>
  <dc:language>cs-CZ</dc:language>
</cp:coreProperties>
</file>